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K129" i="1"/>
  <c r="AK131"/>
  <c r="AK132"/>
  <c r="AK128"/>
  <c r="AK130"/>
  <c r="AK127"/>
  <c r="AK126"/>
  <c r="AK125"/>
  <c r="AK124"/>
  <c r="AK104"/>
  <c r="AK103"/>
  <c r="AK102"/>
  <c r="AK101"/>
  <c r="AK105" l="1"/>
  <c r="AK106"/>
  <c r="AK100"/>
  <c r="AK99"/>
  <c r="AK97"/>
  <c r="AK98"/>
  <c r="AK75"/>
  <c r="AK69"/>
  <c r="AK78"/>
  <c r="AK77"/>
  <c r="AK76"/>
  <c r="AK74"/>
  <c r="AK73"/>
  <c r="AK72"/>
  <c r="AK71"/>
  <c r="AK70"/>
  <c r="AK68"/>
  <c r="AK41"/>
  <c r="AK50"/>
  <c r="AK47"/>
  <c r="AK48"/>
  <c r="AK44"/>
  <c r="AK38"/>
  <c r="AK11"/>
  <c r="AK15"/>
  <c r="AK14"/>
  <c r="AK13"/>
  <c r="AK12"/>
  <c r="AK39"/>
  <c r="AK49"/>
  <c r="AK46"/>
  <c r="AK51"/>
  <c r="AK45"/>
  <c r="AK43"/>
  <c r="AK42"/>
  <c r="AK40"/>
  <c r="AK16"/>
  <c r="AK18"/>
  <c r="AK19"/>
  <c r="AK20"/>
  <c r="AK17"/>
</calcChain>
</file>

<file path=xl/sharedStrings.xml><?xml version="1.0" encoding="utf-8"?>
<sst xmlns="http://schemas.openxmlformats.org/spreadsheetml/2006/main" count="353" uniqueCount="135">
  <si>
    <t>Аркадак Саратовская область</t>
  </si>
  <si>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</si>
  <si>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</si>
  <si>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</si>
  <si>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</si>
  <si>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</si>
  <si>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</si>
  <si>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</si>
  <si>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</si>
  <si>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</si>
  <si>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7а</t>
  </si>
  <si>
    <t>МОУ-СОШ №3</t>
  </si>
  <si>
    <t xml:space="preserve">МОУ-СОШ №2 </t>
  </si>
  <si>
    <t>МОУ-СОШ с.Кр.Знамя</t>
  </si>
  <si>
    <t>МОУ-ООШ с.Подгорное</t>
  </si>
  <si>
    <t>МОУ-СОШ №1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</si>
  <si>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</si>
  <si>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</si>
  <si>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</si>
  <si>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</si>
  <si>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Шилин Александр Юрьевич</t>
  </si>
  <si>
    <t>8б</t>
  </si>
  <si>
    <t>Меркулова Яна Алексеевна</t>
  </si>
  <si>
    <t>МОУ-СОШ с.Кистендей</t>
  </si>
  <si>
    <t>Шапошникова Наталья Сергеевна</t>
  </si>
  <si>
    <t>9а</t>
  </si>
  <si>
    <t>Москвичёв Антон Алексеевич</t>
  </si>
  <si>
    <t>Часть 2</t>
  </si>
  <si>
    <t xml:space="preserve">МОУ-СОШ с.Семёновка </t>
  </si>
  <si>
    <t>МОУ-ООШ с.Львовка</t>
  </si>
  <si>
    <t>Тарасов Сергей Владимирович</t>
  </si>
  <si>
    <t>МОУ-СОШ с.Росташи</t>
  </si>
  <si>
    <t>Оганесян Ани Араратовна</t>
  </si>
  <si>
    <t>11а</t>
  </si>
  <si>
    <t>МОУ-СОШ с.Чиганак</t>
  </si>
  <si>
    <t>7б</t>
  </si>
  <si>
    <t>Арбекова Ж.В.</t>
  </si>
  <si>
    <t>Кудинова Л.Н.</t>
  </si>
  <si>
    <t>Честнов А.Ю.</t>
  </si>
  <si>
    <t>Ржаницын Владислав Алексеевич</t>
  </si>
  <si>
    <t>Чекунаева Татьяна Игоревна</t>
  </si>
  <si>
    <t>Князева Татьяна Александровна</t>
  </si>
  <si>
    <t>Хохлёнкова Татьяна Александровна</t>
  </si>
  <si>
    <t>Абдурахманов Эльвина Эльдениз Оглы</t>
  </si>
  <si>
    <t>Грибкова Ксения Алексеевна</t>
  </si>
  <si>
    <t>Артамонова Алёна Николаевна</t>
  </si>
  <si>
    <t>Генза Екатерина Владимировна</t>
  </si>
  <si>
    <t>11б</t>
  </si>
  <si>
    <t>Севостьянова Полина Сергеевна</t>
  </si>
  <si>
    <t>Протоколы жюри муниципального этапа Всероссийской олимпиады школьников по географии 2011г. 7 класс</t>
  </si>
  <si>
    <t>Повестка: утверждение результатов муниципального этапа Всероссийской олимпиады школьников по географии   7 класс</t>
  </si>
  <si>
    <t>Решили: утвердить результаты муниципального этапа Всероссийской олимпиады школьников по географии  7 класс</t>
  </si>
  <si>
    <t>Земцова Анастасия Вадимовна</t>
  </si>
  <si>
    <t>Быков А.Ю.</t>
  </si>
  <si>
    <t>9 декабря, 2011 года</t>
  </si>
  <si>
    <t>Надирматова Камила Муратовсна</t>
  </si>
  <si>
    <t>Исаева Анастасия Александровна</t>
  </si>
  <si>
    <t>Проневская И.М.</t>
  </si>
  <si>
    <t>Щурупцева Е.П.</t>
  </si>
  <si>
    <t>Истомина Марина Александровна</t>
  </si>
  <si>
    <t>Вяткина Юлия Дмитриевна</t>
  </si>
  <si>
    <t>Юлин Виталий Валерьевич</t>
  </si>
  <si>
    <t>Сащенкова Надежда Алексеевна</t>
  </si>
  <si>
    <t>МОУ-СОШ с.Красное Знамя</t>
  </si>
  <si>
    <t>Галдина Е.Н.</t>
  </si>
  <si>
    <t>Штампель Людмила Ярославовна</t>
  </si>
  <si>
    <t>Лёвин Сергей Сергеевич</t>
  </si>
  <si>
    <t>Зубарева И.В.</t>
  </si>
  <si>
    <t>Борисов Алексей Викторович- учитель географии МОУ-СОШ №2 г.Аркадака</t>
  </si>
  <si>
    <t>Проневская  Ирина Михайловна- учитель географии МОУ-СОШ №2 г.Аркадака</t>
  </si>
  <si>
    <t>Зубарева Ирина Владимировна -учитель географии МОУ-СОШ №3 г.Аркадака</t>
  </si>
  <si>
    <t>Повестка: утверждение результатов муниципального этапа Всероссийской олимпиады школьников по географии   8 класс</t>
  </si>
  <si>
    <t>Решили: утвердить результаты муниципального этапа Всероссийской олимпиады школьников по географии  8 класс</t>
  </si>
  <si>
    <t>Протоколы жюри муниципального этапа Всероссийской олимпиады школьников по географии 2011г. 8 класс</t>
  </si>
  <si>
    <t>Друзина Татьяна Сергеевна</t>
  </si>
  <si>
    <t>максимальное количество баллов  41,5</t>
  </si>
  <si>
    <t>максимальное количество баллов  93</t>
  </si>
  <si>
    <t>8а</t>
  </si>
  <si>
    <t>Егян Артём Арсенович</t>
  </si>
  <si>
    <t>Наумова Мария Сергеевна</t>
  </si>
  <si>
    <t>Петрухина Н.В.</t>
  </si>
  <si>
    <t>Маркова Юлия Анатольевна</t>
  </si>
  <si>
    <t>Борисов А.В.</t>
  </si>
  <si>
    <t>Плеханова Дарья Андреевна</t>
  </si>
  <si>
    <t>Лебедев Николай Иванович</t>
  </si>
  <si>
    <t>Горемыко Владислав Михайлович</t>
  </si>
  <si>
    <t>Гащников Михаил Павлович</t>
  </si>
  <si>
    <t>Кудинова Юлия Николаевна</t>
  </si>
  <si>
    <t>Шуршилин Павел Владимирович</t>
  </si>
  <si>
    <t>Полуэктов Кирилл Александрович</t>
  </si>
  <si>
    <t>Слаповская Ирина Романовна</t>
  </si>
  <si>
    <t>Агашин Юрий Вячеславович</t>
  </si>
  <si>
    <t>Акимов Владимир Александрович</t>
  </si>
  <si>
    <t>Гордеева Юлия Алексеевна</t>
  </si>
  <si>
    <t>Стрелец Андрей Владимирович</t>
  </si>
  <si>
    <t>Ягмуров Владислав Олегович</t>
  </si>
  <si>
    <t xml:space="preserve">МОУ-СОШ №1 </t>
  </si>
  <si>
    <t>Марченко Н.С.</t>
  </si>
  <si>
    <t>Кровяков Михаил Вячеславович</t>
  </si>
  <si>
    <t>Кровякова С.В.</t>
  </si>
  <si>
    <t>9б</t>
  </si>
  <si>
    <t>Галдина Анастассия Александровна</t>
  </si>
  <si>
    <t>Шатулин Никита Михайлович</t>
  </si>
  <si>
    <t>Протоколы жюри муниципального этапа Всероссийской олимпиады школьников по географии 2011г. 9 класс</t>
  </si>
  <si>
    <t>Повестка: утверждение результатов муниципального этапа Всероссийской олимпиады школьников по географии   9 класс</t>
  </si>
  <si>
    <t>Решили: утвердить результаты муниципального этапа Всероссийской олимпиады школьников по географии  9  класс</t>
  </si>
  <si>
    <t>максимальное количество баллов  84</t>
  </si>
  <si>
    <t>Победитель</t>
  </si>
  <si>
    <t>Призёр</t>
  </si>
  <si>
    <t>Протоколы жюри муниципального этапа Всероссийской олимпиады школьников по географии 2011г. 10 класс</t>
  </si>
  <si>
    <t>Повестка: утверждение результатов муниципального этапа Всероссийской олимпиады школьников по географии   10 класс</t>
  </si>
  <si>
    <t>Решили: утвердить результаты муниципального этапа Всероссийской олимпиады школьников по географии  10 класс</t>
  </si>
  <si>
    <t>максимальное количество баллов  89</t>
  </si>
  <si>
    <t>Борисов Андрей Дмитриевич</t>
  </si>
  <si>
    <t>Печаткина Л.П.</t>
  </si>
  <si>
    <t>Гоголева Валерия Евгеньевна</t>
  </si>
  <si>
    <t>Берестнева Маргарита Алексеевна</t>
  </si>
  <si>
    <t>Поздеева Алеся Александровна</t>
  </si>
  <si>
    <t>Повестка: утверждение результатов муниципального этапа Всероссийской олимпиады школьников по географии   11 класс</t>
  </si>
  <si>
    <t>Решили: утвердить результаты муниципального этапа Всероссийской олимпиады школьников по географии  11 класс</t>
  </si>
  <si>
    <t>Протоколы жюри муниципального этапа Всероссийской олимпиады школьников по географии 2011г. 11 класс</t>
  </si>
  <si>
    <t>Улыбин  Алексей Николаевич</t>
  </si>
  <si>
    <t>Улыбина Н.А.</t>
  </si>
  <si>
    <t>максимальное количество баллов  86,5</t>
  </si>
  <si>
    <t>МОУ-СОШ с.Баклуши</t>
  </si>
  <si>
    <t>Дьяков Олег Михайлович</t>
  </si>
  <si>
    <t>Бекназарян Марат Артурович</t>
  </si>
  <si>
    <t>Печаткина Л.И.</t>
  </si>
  <si>
    <t>Пономарёв Артём Александрович</t>
  </si>
  <si>
    <t xml:space="preserve">МОУ-СОШ №3 </t>
  </si>
  <si>
    <t>Куличенко Ирина Викторовна</t>
  </si>
  <si>
    <t>Кирсанова Дарья Алексеевна</t>
  </si>
  <si>
    <t>Присутствовали: 3 члена жюри</t>
  </si>
  <si>
    <t>9 декабря  2011 года</t>
  </si>
  <si>
    <t>участник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</si>
</sst>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sz val="12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/>
    <xf numFmtId="0" fontId="3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0" fontId="7" fillId="2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2" fillId="0" borderId="0" xfId="0" applyFont="1"/>
    <xf numFmtId="0" fontId="13" fillId="0" borderId="7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5" xfId="0" applyBorder="1" applyAlignment="1"/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/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7" fillId="0" borderId="7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5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Alignment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11" fillId="0" borderId="0" xfId="0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7" xfId="0" applyFont="1" applyBorder="1"/>
    <xf numFmtId="0" fontId="0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J139"/>
  <sheetViews>
    <sheetView tabSelected="1" topLeftCell="A5" workbookViewId="0">
      <selection activeCell="AM135" sqref="AM135"/>
    </sheetView>
  </sheetViews>
  <sheetFormatPr defaultRowHeight="15"/>
  <cols>
    <col min="1" max="1" width="5.42578125" customWidth="1"/>
    <col min="2" max="2" width="22.85546875" customWidth="1"/>
    <col min="3" max="3" width="7.7109375" customWidth="1"/>
    <col min="4" max="4" width="15.7109375" customWidth="1"/>
    <col min="5" max="5" width="13" customWidth="1"/>
    <col min="6" max="6" width="2.85546875" customWidth="1"/>
    <col min="7" max="7" width="4.140625" customWidth="1"/>
    <col min="8" max="8" width="5" customWidth="1"/>
    <col min="9" max="9" width="4.140625" customWidth="1"/>
    <col min="10" max="10" width="2.85546875" customWidth="1"/>
    <col min="11" max="11" width="5.7109375" customWidth="1"/>
    <col min="12" max="12" width="3" customWidth="1"/>
    <col min="13" max="13" width="3.7109375" customWidth="1"/>
    <col min="14" max="14" width="2.7109375" customWidth="1"/>
    <col min="15" max="15" width="3.5703125" customWidth="1"/>
    <col min="16" max="17" width="3.140625" customWidth="1"/>
    <col min="18" max="18" width="4.85546875" customWidth="1"/>
    <col min="19" max="19" width="4.7109375" customWidth="1"/>
    <col min="20" max="20" width="5.42578125" customWidth="1"/>
    <col min="21" max="21" width="4.140625" customWidth="1"/>
    <col min="22" max="22" width="3.7109375" customWidth="1"/>
    <col min="23" max="23" width="3.28515625" customWidth="1"/>
    <col min="24" max="24" width="3.42578125" customWidth="1"/>
    <col min="25" max="25" width="4.42578125" customWidth="1"/>
    <col min="26" max="26" width="3.5703125" customWidth="1"/>
    <col min="27" max="27" width="5.28515625" customWidth="1"/>
    <col min="28" max="28" width="3.7109375" customWidth="1"/>
    <col min="29" max="29" width="5.28515625" customWidth="1"/>
    <col min="30" max="30" width="5.42578125" customWidth="1"/>
    <col min="31" max="31" width="5.28515625" customWidth="1"/>
    <col min="32" max="32" width="3.5703125" customWidth="1"/>
    <col min="33" max="33" width="3.140625" customWidth="1"/>
    <col min="34" max="34" width="4.85546875" customWidth="1"/>
    <col min="35" max="35" width="3.28515625" customWidth="1"/>
    <col min="36" max="36" width="9.5703125" customWidth="1"/>
    <col min="37" max="37" width="8.28515625" customWidth="1"/>
    <col min="38" max="38" width="5.85546875" customWidth="1"/>
    <col min="39" max="39" width="13.7109375" customWidth="1"/>
    <col min="40" max="40" width="6" customWidth="1"/>
    <col min="41" max="41" width="6.28515625" customWidth="1"/>
    <col min="42" max="42" width="5.7109375" customWidth="1"/>
    <col min="43" max="43" width="5.85546875" customWidth="1"/>
    <col min="44" max="44" width="5.7109375" customWidth="1"/>
    <col min="45" max="45" width="5" customWidth="1"/>
    <col min="46" max="46" width="6.42578125" customWidth="1"/>
    <col min="47" max="47" width="5" customWidth="1"/>
    <col min="48" max="48" width="6.140625" customWidth="1"/>
    <col min="49" max="49" width="5.28515625" customWidth="1"/>
    <col min="50" max="50" width="6.28515625" customWidth="1"/>
    <col min="51" max="51" width="5.7109375" customWidth="1"/>
    <col min="52" max="52" width="7.42578125" customWidth="1"/>
    <col min="53" max="53" width="5.85546875" customWidth="1"/>
    <col min="54" max="54" width="6.5703125" customWidth="1"/>
    <col min="55" max="55" width="6.7109375" customWidth="1"/>
    <col min="56" max="56" width="6.42578125" customWidth="1"/>
    <col min="57" max="57" width="7.7109375" customWidth="1"/>
    <col min="58" max="58" width="7" customWidth="1"/>
    <col min="59" max="59" width="6.42578125" customWidth="1"/>
    <col min="60" max="60" width="6.85546875" customWidth="1"/>
    <col min="61" max="61" width="5.42578125" customWidth="1"/>
    <col min="62" max="62" width="6.28515625" customWidth="1"/>
  </cols>
  <sheetData>
    <row r="2" spans="1:51" ht="26.25" customHeight="1">
      <c r="A2" s="66" t="s">
        <v>49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</row>
    <row r="3" spans="1:51" ht="15.75">
      <c r="A3" s="84" t="s">
        <v>0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51" ht="15.75">
      <c r="A4" s="84" t="s">
        <v>133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5" spans="1:51" ht="15.75">
      <c r="A5" s="86" t="s">
        <v>132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</row>
    <row r="6" spans="1:51" ht="15.75">
      <c r="A6" s="56" t="s">
        <v>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</row>
    <row r="7" spans="1:51" ht="15.75">
      <c r="A7" s="58" t="s">
        <v>50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9"/>
      <c r="T7" s="59"/>
      <c r="U7" s="59"/>
      <c r="V7" s="59"/>
      <c r="W7" s="59"/>
      <c r="X7" s="59"/>
      <c r="Y7" s="59"/>
      <c r="Z7" s="59"/>
      <c r="AA7" s="59"/>
    </row>
    <row r="8" spans="1:51" ht="15.75">
      <c r="A8" s="60" t="s">
        <v>51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1"/>
      <c r="T8" s="61"/>
      <c r="U8" s="61"/>
      <c r="V8" s="61"/>
      <c r="W8" s="61"/>
      <c r="X8" s="61"/>
      <c r="Y8" s="61"/>
    </row>
    <row r="9" spans="1:51" ht="15.75" customHeight="1">
      <c r="A9" s="87" t="s">
        <v>2</v>
      </c>
      <c r="B9" s="80" t="s">
        <v>3</v>
      </c>
      <c r="C9" s="80" t="s">
        <v>4</v>
      </c>
      <c r="D9" s="80" t="s">
        <v>5</v>
      </c>
      <c r="E9" s="89" t="s">
        <v>6</v>
      </c>
      <c r="F9" s="62"/>
      <c r="G9" s="63"/>
      <c r="H9" s="63"/>
      <c r="I9" s="63"/>
      <c r="J9" s="63"/>
      <c r="K9" s="63"/>
      <c r="L9" s="63"/>
      <c r="M9" s="63"/>
      <c r="N9" s="63"/>
      <c r="O9" s="63"/>
      <c r="P9" s="64"/>
      <c r="Q9" s="64"/>
      <c r="R9" s="64"/>
      <c r="S9" s="64"/>
      <c r="T9" s="64"/>
      <c r="U9" s="64"/>
      <c r="V9" s="64"/>
      <c r="W9" s="64"/>
      <c r="X9" s="64"/>
      <c r="Y9" s="64"/>
      <c r="Z9" s="65"/>
      <c r="AA9" s="34"/>
      <c r="AB9" s="34"/>
      <c r="AC9" s="34"/>
      <c r="AD9" s="34"/>
      <c r="AE9" s="34"/>
      <c r="AF9" s="34"/>
      <c r="AG9" s="34"/>
      <c r="AH9" s="34"/>
      <c r="AI9" s="37"/>
      <c r="AJ9" s="51" t="s">
        <v>27</v>
      </c>
      <c r="AK9" s="52" t="s">
        <v>7</v>
      </c>
      <c r="AL9" s="54" t="s">
        <v>8</v>
      </c>
      <c r="AM9" s="54" t="s">
        <v>9</v>
      </c>
    </row>
    <row r="10" spans="1:51" ht="15.75">
      <c r="A10" s="88"/>
      <c r="B10" s="81"/>
      <c r="C10" s="81"/>
      <c r="D10" s="81"/>
      <c r="E10" s="90"/>
      <c r="F10" s="2">
        <v>1</v>
      </c>
      <c r="G10" s="2">
        <v>2</v>
      </c>
      <c r="H10" s="2">
        <v>3</v>
      </c>
      <c r="I10" s="2">
        <v>4</v>
      </c>
      <c r="J10" s="2">
        <v>5</v>
      </c>
      <c r="K10" s="2">
        <v>6</v>
      </c>
      <c r="L10" s="2">
        <v>7</v>
      </c>
      <c r="M10" s="2">
        <v>8</v>
      </c>
      <c r="N10" s="2">
        <v>9</v>
      </c>
      <c r="O10" s="2">
        <v>10</v>
      </c>
      <c r="P10" s="3">
        <v>11</v>
      </c>
      <c r="Q10" s="3">
        <v>12</v>
      </c>
      <c r="R10" s="3">
        <v>13</v>
      </c>
      <c r="S10" s="3">
        <v>14</v>
      </c>
      <c r="T10" s="3">
        <v>15</v>
      </c>
      <c r="U10" s="3">
        <v>16</v>
      </c>
      <c r="V10" s="3">
        <v>17</v>
      </c>
      <c r="W10" s="3">
        <v>18</v>
      </c>
      <c r="X10" s="3">
        <v>19</v>
      </c>
      <c r="Y10" s="3">
        <v>20</v>
      </c>
      <c r="Z10" s="3">
        <v>21</v>
      </c>
      <c r="AA10" s="3">
        <v>22</v>
      </c>
      <c r="AB10" s="3">
        <v>23</v>
      </c>
      <c r="AC10" s="3">
        <v>24</v>
      </c>
      <c r="AD10" s="3">
        <v>25</v>
      </c>
      <c r="AE10" s="3">
        <v>26</v>
      </c>
      <c r="AF10" s="3">
        <v>27</v>
      </c>
      <c r="AG10" s="3">
        <v>28</v>
      </c>
      <c r="AH10" s="3">
        <v>29</v>
      </c>
      <c r="AI10" s="3">
        <v>30</v>
      </c>
      <c r="AJ10" s="51"/>
      <c r="AK10" s="53"/>
      <c r="AL10" s="55"/>
      <c r="AM10" s="55"/>
    </row>
    <row r="11" spans="1:51" ht="41.25" customHeight="1">
      <c r="A11" s="4">
        <v>1</v>
      </c>
      <c r="B11" s="5" t="s">
        <v>66</v>
      </c>
      <c r="C11" s="5">
        <v>7</v>
      </c>
      <c r="D11" s="6" t="s">
        <v>11</v>
      </c>
      <c r="E11" s="5" t="s">
        <v>67</v>
      </c>
      <c r="F11" s="6">
        <v>0</v>
      </c>
      <c r="G11" s="6">
        <v>0</v>
      </c>
      <c r="H11" s="6">
        <v>0</v>
      </c>
      <c r="I11" s="6">
        <v>1</v>
      </c>
      <c r="J11" s="6">
        <v>1</v>
      </c>
      <c r="K11" s="6">
        <v>1</v>
      </c>
      <c r="L11" s="6">
        <v>1</v>
      </c>
      <c r="M11" s="6">
        <v>1</v>
      </c>
      <c r="N11" s="6">
        <v>0</v>
      </c>
      <c r="O11" s="6">
        <v>1</v>
      </c>
      <c r="P11" s="10">
        <v>1</v>
      </c>
      <c r="Q11" s="10">
        <v>0</v>
      </c>
      <c r="R11" s="10">
        <v>1</v>
      </c>
      <c r="S11" s="10">
        <v>0</v>
      </c>
      <c r="T11" s="10">
        <v>0</v>
      </c>
      <c r="U11" s="10">
        <v>0</v>
      </c>
      <c r="V11" s="10">
        <v>0</v>
      </c>
      <c r="W11" s="10">
        <v>1</v>
      </c>
      <c r="X11" s="10">
        <v>1</v>
      </c>
      <c r="Y11" s="10">
        <v>1</v>
      </c>
      <c r="Z11" s="10">
        <v>0</v>
      </c>
      <c r="AA11" s="10">
        <v>1</v>
      </c>
      <c r="AB11" s="10">
        <v>1</v>
      </c>
      <c r="AC11" s="10">
        <v>1</v>
      </c>
      <c r="AD11" s="10">
        <v>1</v>
      </c>
      <c r="AE11" s="10">
        <v>0</v>
      </c>
      <c r="AF11" s="10">
        <v>1</v>
      </c>
      <c r="AG11" s="10">
        <v>1</v>
      </c>
      <c r="AH11" s="10">
        <v>0</v>
      </c>
      <c r="AI11" s="10">
        <v>0.5</v>
      </c>
      <c r="AJ11" s="8">
        <v>2.5</v>
      </c>
      <c r="AK11" s="8">
        <f t="shared" ref="AK11:AK20" si="0">SUM(F11:AJ11)</f>
        <v>20</v>
      </c>
      <c r="AL11" s="9">
        <v>1</v>
      </c>
      <c r="AM11" s="91" t="s">
        <v>134</v>
      </c>
    </row>
    <row r="12" spans="1:51" ht="29.25" customHeight="1">
      <c r="A12" s="4">
        <v>2</v>
      </c>
      <c r="B12" s="5" t="s">
        <v>52</v>
      </c>
      <c r="C12" s="5">
        <v>7</v>
      </c>
      <c r="D12" s="6" t="s">
        <v>23</v>
      </c>
      <c r="E12" s="5" t="s">
        <v>53</v>
      </c>
      <c r="F12" s="6">
        <v>0</v>
      </c>
      <c r="G12" s="6">
        <v>1</v>
      </c>
      <c r="H12" s="6">
        <v>0</v>
      </c>
      <c r="I12" s="6">
        <v>1</v>
      </c>
      <c r="J12" s="6">
        <v>1</v>
      </c>
      <c r="K12" s="6">
        <v>1</v>
      </c>
      <c r="L12" s="6">
        <v>1</v>
      </c>
      <c r="M12" s="6">
        <v>1</v>
      </c>
      <c r="N12" s="6">
        <v>1</v>
      </c>
      <c r="O12" s="6">
        <v>1</v>
      </c>
      <c r="P12" s="7">
        <v>1</v>
      </c>
      <c r="Q12" s="7">
        <v>1</v>
      </c>
      <c r="R12" s="7">
        <v>0</v>
      </c>
      <c r="S12" s="7">
        <v>0</v>
      </c>
      <c r="T12" s="7">
        <v>1</v>
      </c>
      <c r="U12" s="7">
        <v>0</v>
      </c>
      <c r="V12" s="7">
        <v>1</v>
      </c>
      <c r="W12" s="7">
        <v>1</v>
      </c>
      <c r="X12" s="7">
        <v>1</v>
      </c>
      <c r="Y12" s="7">
        <v>1</v>
      </c>
      <c r="Z12" s="7">
        <v>0</v>
      </c>
      <c r="AA12" s="7">
        <v>1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1</v>
      </c>
      <c r="AH12" s="7">
        <v>0</v>
      </c>
      <c r="AI12" s="7">
        <v>1</v>
      </c>
      <c r="AJ12" s="8">
        <v>0</v>
      </c>
      <c r="AK12" s="8">
        <f t="shared" si="0"/>
        <v>18</v>
      </c>
      <c r="AL12" s="9">
        <v>2</v>
      </c>
      <c r="AM12" s="91" t="s">
        <v>134</v>
      </c>
    </row>
    <row r="13" spans="1:51" ht="29.25" customHeight="1">
      <c r="A13" s="4">
        <v>3</v>
      </c>
      <c r="B13" s="5" t="s">
        <v>55</v>
      </c>
      <c r="C13" s="5">
        <v>7</v>
      </c>
      <c r="D13" s="6" t="s">
        <v>15</v>
      </c>
      <c r="E13" s="5" t="s">
        <v>37</v>
      </c>
      <c r="F13" s="6">
        <v>0</v>
      </c>
      <c r="G13" s="6">
        <v>0</v>
      </c>
      <c r="H13" s="6">
        <v>0</v>
      </c>
      <c r="I13" s="6">
        <v>1</v>
      </c>
      <c r="J13" s="6">
        <v>1</v>
      </c>
      <c r="K13" s="6">
        <v>1</v>
      </c>
      <c r="L13" s="6">
        <v>1</v>
      </c>
      <c r="M13" s="6">
        <v>1</v>
      </c>
      <c r="N13" s="6">
        <v>1</v>
      </c>
      <c r="O13" s="6">
        <v>1</v>
      </c>
      <c r="P13" s="7">
        <v>0</v>
      </c>
      <c r="Q13" s="7">
        <v>0</v>
      </c>
      <c r="R13" s="7">
        <v>0</v>
      </c>
      <c r="S13" s="7">
        <v>1</v>
      </c>
      <c r="T13" s="7">
        <v>1</v>
      </c>
      <c r="U13" s="7">
        <v>0</v>
      </c>
      <c r="V13" s="7">
        <v>1</v>
      </c>
      <c r="W13" s="7">
        <v>1</v>
      </c>
      <c r="X13" s="7">
        <v>1</v>
      </c>
      <c r="Y13" s="7">
        <v>1</v>
      </c>
      <c r="Z13" s="7">
        <v>1</v>
      </c>
      <c r="AA13" s="7">
        <v>1</v>
      </c>
      <c r="AB13" s="7">
        <v>1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1</v>
      </c>
      <c r="AJ13" s="8">
        <v>0</v>
      </c>
      <c r="AK13" s="8">
        <f t="shared" si="0"/>
        <v>17</v>
      </c>
      <c r="AL13" s="9">
        <v>3</v>
      </c>
      <c r="AM13" s="91" t="s">
        <v>134</v>
      </c>
    </row>
    <row r="14" spans="1:51" ht="29.25" customHeight="1">
      <c r="A14" s="4">
        <v>4</v>
      </c>
      <c r="B14" s="5" t="s">
        <v>56</v>
      </c>
      <c r="C14" s="5" t="s">
        <v>35</v>
      </c>
      <c r="D14" s="6" t="s">
        <v>12</v>
      </c>
      <c r="E14" s="5" t="s">
        <v>57</v>
      </c>
      <c r="F14" s="6">
        <v>0</v>
      </c>
      <c r="G14" s="6">
        <v>1</v>
      </c>
      <c r="H14" s="6">
        <v>1</v>
      </c>
      <c r="I14" s="6">
        <v>0</v>
      </c>
      <c r="J14" s="6">
        <v>1</v>
      </c>
      <c r="K14" s="6">
        <v>1</v>
      </c>
      <c r="L14" s="6">
        <v>1</v>
      </c>
      <c r="M14" s="6">
        <v>1</v>
      </c>
      <c r="N14" s="6">
        <v>1</v>
      </c>
      <c r="O14" s="6">
        <v>1</v>
      </c>
      <c r="P14" s="7">
        <v>0</v>
      </c>
      <c r="Q14" s="7">
        <v>1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1</v>
      </c>
      <c r="Y14" s="7">
        <v>1</v>
      </c>
      <c r="Z14" s="7">
        <v>0</v>
      </c>
      <c r="AA14" s="7">
        <v>0</v>
      </c>
      <c r="AB14" s="7">
        <v>0</v>
      </c>
      <c r="AC14" s="7">
        <v>1</v>
      </c>
      <c r="AD14" s="7">
        <v>1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8">
        <v>0</v>
      </c>
      <c r="AK14" s="8">
        <f t="shared" si="0"/>
        <v>16</v>
      </c>
      <c r="AL14" s="9">
        <v>4</v>
      </c>
      <c r="AM14" s="91" t="s">
        <v>134</v>
      </c>
    </row>
    <row r="15" spans="1:51" ht="29.25" customHeight="1">
      <c r="A15" s="4">
        <v>5</v>
      </c>
      <c r="B15" s="5" t="s">
        <v>59</v>
      </c>
      <c r="C15" s="5">
        <v>7</v>
      </c>
      <c r="D15" s="6" t="s">
        <v>34</v>
      </c>
      <c r="E15" s="5" t="s">
        <v>58</v>
      </c>
      <c r="F15" s="6">
        <v>0</v>
      </c>
      <c r="G15" s="6">
        <v>0</v>
      </c>
      <c r="H15" s="6">
        <v>0</v>
      </c>
      <c r="I15" s="6">
        <v>0</v>
      </c>
      <c r="J15" s="6">
        <v>1</v>
      </c>
      <c r="K15" s="6">
        <v>1</v>
      </c>
      <c r="L15" s="6">
        <v>0</v>
      </c>
      <c r="M15" s="6">
        <v>1</v>
      </c>
      <c r="N15" s="6">
        <v>0</v>
      </c>
      <c r="O15" s="6">
        <v>1</v>
      </c>
      <c r="P15" s="7">
        <v>1</v>
      </c>
      <c r="Q15" s="7">
        <v>0</v>
      </c>
      <c r="R15" s="7">
        <v>1</v>
      </c>
      <c r="S15" s="7">
        <v>0</v>
      </c>
      <c r="T15" s="7">
        <v>0</v>
      </c>
      <c r="U15" s="7">
        <v>0</v>
      </c>
      <c r="V15" s="7">
        <v>0</v>
      </c>
      <c r="W15" s="7">
        <v>1</v>
      </c>
      <c r="X15" s="7">
        <v>1</v>
      </c>
      <c r="Y15" s="7">
        <v>0</v>
      </c>
      <c r="Z15" s="7">
        <v>0</v>
      </c>
      <c r="AA15" s="7">
        <v>1</v>
      </c>
      <c r="AB15" s="7">
        <v>1</v>
      </c>
      <c r="AC15" s="7">
        <v>0</v>
      </c>
      <c r="AD15" s="7">
        <v>0</v>
      </c>
      <c r="AE15" s="7">
        <v>1</v>
      </c>
      <c r="AF15" s="7">
        <v>0</v>
      </c>
      <c r="AG15" s="7">
        <v>1</v>
      </c>
      <c r="AH15" s="7">
        <v>1</v>
      </c>
      <c r="AI15" s="7">
        <v>0</v>
      </c>
      <c r="AJ15" s="8">
        <v>1.5</v>
      </c>
      <c r="AK15" s="8">
        <f t="shared" si="0"/>
        <v>14.5</v>
      </c>
      <c r="AL15" s="9">
        <v>5</v>
      </c>
      <c r="AM15" s="91" t="s">
        <v>134</v>
      </c>
    </row>
    <row r="16" spans="1:51" ht="29.25" customHeight="1">
      <c r="A16" s="4">
        <v>6</v>
      </c>
      <c r="B16" s="5" t="s">
        <v>60</v>
      </c>
      <c r="C16" s="5">
        <v>7</v>
      </c>
      <c r="D16" s="6" t="s">
        <v>34</v>
      </c>
      <c r="E16" s="5" t="s">
        <v>58</v>
      </c>
      <c r="F16" s="6">
        <v>0</v>
      </c>
      <c r="G16" s="6">
        <v>0</v>
      </c>
      <c r="H16" s="6">
        <v>0</v>
      </c>
      <c r="I16" s="6">
        <v>0</v>
      </c>
      <c r="J16" s="6">
        <v>1</v>
      </c>
      <c r="K16" s="6">
        <v>1</v>
      </c>
      <c r="L16" s="6">
        <v>1</v>
      </c>
      <c r="M16" s="6">
        <v>1</v>
      </c>
      <c r="N16" s="6">
        <v>0</v>
      </c>
      <c r="O16" s="6">
        <v>1</v>
      </c>
      <c r="P16" s="7">
        <v>1</v>
      </c>
      <c r="Q16" s="7">
        <v>1</v>
      </c>
      <c r="R16" s="7">
        <v>0</v>
      </c>
      <c r="S16" s="7">
        <v>0</v>
      </c>
      <c r="T16" s="7">
        <v>0</v>
      </c>
      <c r="U16" s="7">
        <v>0</v>
      </c>
      <c r="V16" s="7">
        <v>1</v>
      </c>
      <c r="W16" s="7">
        <v>0</v>
      </c>
      <c r="X16" s="7">
        <v>0</v>
      </c>
      <c r="Y16" s="7">
        <v>1</v>
      </c>
      <c r="Z16" s="7">
        <v>0</v>
      </c>
      <c r="AA16" s="7">
        <v>0</v>
      </c>
      <c r="AB16" s="7">
        <v>0</v>
      </c>
      <c r="AC16" s="7">
        <v>1</v>
      </c>
      <c r="AD16" s="7">
        <v>1</v>
      </c>
      <c r="AE16" s="7">
        <v>0</v>
      </c>
      <c r="AF16" s="7">
        <v>0</v>
      </c>
      <c r="AG16" s="7">
        <v>1</v>
      </c>
      <c r="AH16" s="7">
        <v>1</v>
      </c>
      <c r="AI16" s="7">
        <v>1</v>
      </c>
      <c r="AJ16" s="8">
        <v>0</v>
      </c>
      <c r="AK16" s="8">
        <f t="shared" si="0"/>
        <v>14</v>
      </c>
      <c r="AL16" s="9">
        <v>6</v>
      </c>
      <c r="AM16" s="91" t="s">
        <v>134</v>
      </c>
    </row>
    <row r="17" spans="1:53" ht="35.25" customHeight="1">
      <c r="A17" s="4">
        <v>7</v>
      </c>
      <c r="B17" s="5" t="s">
        <v>61</v>
      </c>
      <c r="C17" s="5">
        <v>7</v>
      </c>
      <c r="D17" s="6" t="s">
        <v>34</v>
      </c>
      <c r="E17" s="5" t="s">
        <v>58</v>
      </c>
      <c r="F17" s="6">
        <v>0</v>
      </c>
      <c r="G17" s="6">
        <v>1</v>
      </c>
      <c r="H17" s="6">
        <v>0</v>
      </c>
      <c r="I17" s="6">
        <v>0</v>
      </c>
      <c r="J17" s="6">
        <v>1</v>
      </c>
      <c r="K17" s="6">
        <v>1</v>
      </c>
      <c r="L17" s="6">
        <v>1</v>
      </c>
      <c r="M17" s="6">
        <v>0</v>
      </c>
      <c r="N17" s="6">
        <v>0</v>
      </c>
      <c r="O17" s="6">
        <v>1</v>
      </c>
      <c r="P17" s="12">
        <v>1</v>
      </c>
      <c r="Q17" s="12">
        <v>1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1</v>
      </c>
      <c r="Z17" s="12">
        <v>0</v>
      </c>
      <c r="AA17" s="12">
        <v>0</v>
      </c>
      <c r="AB17" s="12">
        <v>0</v>
      </c>
      <c r="AC17" s="12">
        <v>1</v>
      </c>
      <c r="AD17" s="12">
        <v>1</v>
      </c>
      <c r="AE17" s="12">
        <v>0</v>
      </c>
      <c r="AF17" s="12">
        <v>1</v>
      </c>
      <c r="AG17" s="12">
        <v>1</v>
      </c>
      <c r="AH17" s="12">
        <v>1</v>
      </c>
      <c r="AI17" s="12"/>
      <c r="AJ17" s="8">
        <v>1</v>
      </c>
      <c r="AK17" s="8">
        <f t="shared" si="0"/>
        <v>14</v>
      </c>
      <c r="AL17" s="9">
        <v>6</v>
      </c>
      <c r="AM17" s="91" t="s">
        <v>134</v>
      </c>
    </row>
    <row r="18" spans="1:53" ht="36" customHeight="1">
      <c r="A18" s="4">
        <v>8</v>
      </c>
      <c r="B18" s="5" t="s">
        <v>62</v>
      </c>
      <c r="C18" s="5">
        <v>7</v>
      </c>
      <c r="D18" s="6" t="s">
        <v>63</v>
      </c>
      <c r="E18" s="5" t="s">
        <v>64</v>
      </c>
      <c r="F18" s="6">
        <v>0</v>
      </c>
      <c r="G18" s="6">
        <v>0</v>
      </c>
      <c r="H18" s="6">
        <v>0</v>
      </c>
      <c r="I18" s="6">
        <v>1</v>
      </c>
      <c r="J18" s="6">
        <v>1</v>
      </c>
      <c r="K18" s="6">
        <v>1</v>
      </c>
      <c r="L18" s="6">
        <v>0</v>
      </c>
      <c r="M18" s="6">
        <v>0</v>
      </c>
      <c r="N18" s="6">
        <v>1</v>
      </c>
      <c r="O18" s="6">
        <v>0</v>
      </c>
      <c r="P18" s="10">
        <v>1</v>
      </c>
      <c r="Q18" s="10">
        <v>1</v>
      </c>
      <c r="R18" s="10">
        <v>0</v>
      </c>
      <c r="S18" s="10">
        <v>1</v>
      </c>
      <c r="T18" s="10">
        <v>0</v>
      </c>
      <c r="U18" s="10">
        <v>0</v>
      </c>
      <c r="V18" s="10">
        <v>0</v>
      </c>
      <c r="W18" s="10">
        <v>0</v>
      </c>
      <c r="X18" s="10">
        <v>1</v>
      </c>
      <c r="Y18" s="10">
        <v>0</v>
      </c>
      <c r="Z18" s="10">
        <v>0</v>
      </c>
      <c r="AA18" s="10">
        <v>0</v>
      </c>
      <c r="AB18" s="10">
        <v>0</v>
      </c>
      <c r="AC18" s="10">
        <v>1</v>
      </c>
      <c r="AD18" s="10">
        <v>1</v>
      </c>
      <c r="AE18" s="10">
        <v>0</v>
      </c>
      <c r="AF18" s="10">
        <v>0</v>
      </c>
      <c r="AG18" s="10">
        <v>1</v>
      </c>
      <c r="AH18" s="10">
        <v>0</v>
      </c>
      <c r="AI18" s="10">
        <v>0</v>
      </c>
      <c r="AJ18" s="8">
        <v>0</v>
      </c>
      <c r="AK18" s="8">
        <f t="shared" si="0"/>
        <v>11</v>
      </c>
      <c r="AL18" s="9">
        <v>7</v>
      </c>
      <c r="AM18" s="91" t="s">
        <v>134</v>
      </c>
    </row>
    <row r="19" spans="1:53" ht="35.25" customHeight="1">
      <c r="A19" s="4">
        <v>9</v>
      </c>
      <c r="B19" s="5" t="s">
        <v>65</v>
      </c>
      <c r="C19" s="5">
        <v>7</v>
      </c>
      <c r="D19" s="6" t="s">
        <v>15</v>
      </c>
      <c r="E19" s="5" t="s">
        <v>37</v>
      </c>
      <c r="F19" s="6">
        <v>0</v>
      </c>
      <c r="G19" s="6">
        <v>0</v>
      </c>
      <c r="H19" s="6">
        <v>0</v>
      </c>
      <c r="I19" s="6">
        <v>1</v>
      </c>
      <c r="J19" s="6">
        <v>1</v>
      </c>
      <c r="K19" s="6">
        <v>1</v>
      </c>
      <c r="L19" s="6">
        <v>1</v>
      </c>
      <c r="M19" s="6">
        <v>1</v>
      </c>
      <c r="N19" s="6">
        <v>0</v>
      </c>
      <c r="O19" s="6">
        <v>1</v>
      </c>
      <c r="P19" s="10">
        <v>0</v>
      </c>
      <c r="Q19" s="10">
        <v>1</v>
      </c>
      <c r="R19" s="10">
        <v>0</v>
      </c>
      <c r="S19" s="10">
        <v>0</v>
      </c>
      <c r="T19" s="10">
        <v>0</v>
      </c>
      <c r="U19" s="10">
        <v>0</v>
      </c>
      <c r="V19" s="10">
        <v>1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1</v>
      </c>
      <c r="AC19" s="10">
        <v>0</v>
      </c>
      <c r="AD19" s="10">
        <v>0</v>
      </c>
      <c r="AE19" s="10">
        <v>0</v>
      </c>
      <c r="AF19" s="10">
        <v>1</v>
      </c>
      <c r="AG19" s="10">
        <v>0</v>
      </c>
      <c r="AH19" s="10">
        <v>0</v>
      </c>
      <c r="AI19" s="10">
        <v>0</v>
      </c>
      <c r="AJ19" s="8">
        <v>0</v>
      </c>
      <c r="AK19" s="8">
        <f t="shared" si="0"/>
        <v>10</v>
      </c>
      <c r="AL19" s="9">
        <v>8</v>
      </c>
      <c r="AM19" s="91" t="s">
        <v>134</v>
      </c>
    </row>
    <row r="20" spans="1:53" ht="36" customHeight="1">
      <c r="A20" s="4">
        <v>10</v>
      </c>
      <c r="B20" s="5" t="s">
        <v>26</v>
      </c>
      <c r="C20" s="5" t="s">
        <v>10</v>
      </c>
      <c r="D20" s="6" t="s">
        <v>12</v>
      </c>
      <c r="E20" s="5" t="s">
        <v>57</v>
      </c>
      <c r="F20" s="6">
        <v>0</v>
      </c>
      <c r="G20" s="6">
        <v>0</v>
      </c>
      <c r="H20" s="6">
        <v>1</v>
      </c>
      <c r="I20" s="6">
        <v>0</v>
      </c>
      <c r="J20" s="6">
        <v>1</v>
      </c>
      <c r="K20" s="6">
        <v>1</v>
      </c>
      <c r="L20" s="6">
        <v>1</v>
      </c>
      <c r="M20" s="6">
        <v>1</v>
      </c>
      <c r="N20" s="6">
        <v>0</v>
      </c>
      <c r="O20" s="6">
        <v>1</v>
      </c>
      <c r="P20" s="6">
        <v>1</v>
      </c>
      <c r="Q20" s="6">
        <v>1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1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8">
        <v>0</v>
      </c>
      <c r="AK20" s="8">
        <f t="shared" si="0"/>
        <v>9</v>
      </c>
      <c r="AL20" s="9">
        <v>9</v>
      </c>
      <c r="AM20" s="91" t="s">
        <v>134</v>
      </c>
    </row>
    <row r="21" spans="1:53" ht="1.5" customHeight="1"/>
    <row r="22" spans="1:53" ht="15.75">
      <c r="A22" s="69" t="s">
        <v>75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</row>
    <row r="23" spans="1:53" ht="15.75">
      <c r="A23" s="71" t="s">
        <v>16</v>
      </c>
      <c r="B23" s="71"/>
      <c r="C23" s="71"/>
      <c r="D23" s="71"/>
      <c r="E23" s="72" t="s">
        <v>17</v>
      </c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</row>
    <row r="24" spans="1:53" ht="15.75" customHeight="1">
      <c r="A24" s="13"/>
      <c r="B24" s="83" t="s">
        <v>18</v>
      </c>
      <c r="C24" s="83"/>
      <c r="D24" s="14"/>
      <c r="E24" s="56" t="s">
        <v>70</v>
      </c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7"/>
      <c r="T24" s="57"/>
      <c r="U24" s="57"/>
      <c r="V24" s="57"/>
      <c r="W24" s="57"/>
      <c r="X24" s="57"/>
      <c r="Y24" s="57"/>
      <c r="Z24" s="57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6"/>
      <c r="AY24" s="36"/>
      <c r="AZ24" s="36"/>
      <c r="BA24" s="36"/>
    </row>
    <row r="25" spans="1:53" ht="15.75" customHeight="1">
      <c r="A25" s="13"/>
      <c r="B25" s="82" t="s">
        <v>19</v>
      </c>
      <c r="C25" s="82"/>
      <c r="D25" s="15"/>
      <c r="E25" s="56" t="s">
        <v>68</v>
      </c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67"/>
      <c r="AY25" s="67"/>
      <c r="AZ25" s="67"/>
      <c r="BA25" s="67"/>
    </row>
    <row r="26" spans="1:53" ht="15.75" customHeight="1">
      <c r="A26" s="13"/>
      <c r="B26" s="16"/>
      <c r="C26" s="17"/>
      <c r="D26" s="15"/>
      <c r="E26" s="68" t="s">
        <v>69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7"/>
      <c r="AY26" s="67"/>
      <c r="AZ26" s="67"/>
      <c r="BA26" s="67"/>
    </row>
    <row r="27" spans="1:53" ht="15.75">
      <c r="A27" s="13"/>
      <c r="B27" s="18"/>
      <c r="C27" s="19"/>
      <c r="D27" s="15"/>
    </row>
    <row r="29" spans="1:53" ht="34.5" customHeight="1">
      <c r="A29" s="66" t="s">
        <v>73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</row>
    <row r="30" spans="1:53" ht="15.75" customHeight="1">
      <c r="A30" s="84" t="s">
        <v>0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</row>
    <row r="31" spans="1:53" ht="15.75" customHeight="1">
      <c r="A31" s="84" t="s">
        <v>54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</row>
    <row r="32" spans="1:53" ht="15.75" customHeight="1">
      <c r="A32" s="86" t="s">
        <v>132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88" ht="15.75" customHeight="1">
      <c r="A33" s="56" t="s">
        <v>1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</row>
    <row r="34" spans="1:88" ht="15.75" customHeight="1">
      <c r="A34" s="58" t="s">
        <v>71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9"/>
      <c r="T34" s="59"/>
      <c r="U34" s="59"/>
      <c r="V34" s="59"/>
      <c r="W34" s="59"/>
      <c r="X34" s="59"/>
      <c r="Y34" s="59"/>
      <c r="Z34" s="59"/>
      <c r="AA34" s="59"/>
    </row>
    <row r="35" spans="1:88" ht="15.75" customHeight="1">
      <c r="A35" s="60" t="s">
        <v>72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1"/>
      <c r="T35" s="61"/>
      <c r="U35" s="61"/>
      <c r="V35" s="61"/>
      <c r="W35" s="61"/>
      <c r="X35" s="61"/>
      <c r="Y35" s="61"/>
    </row>
    <row r="36" spans="1:88" ht="15.75" customHeight="1">
      <c r="A36" s="73" t="s">
        <v>2</v>
      </c>
      <c r="B36" s="75" t="s">
        <v>3</v>
      </c>
      <c r="C36" s="75" t="s">
        <v>4</v>
      </c>
      <c r="D36" s="75" t="s">
        <v>5</v>
      </c>
      <c r="E36" s="77" t="s">
        <v>6</v>
      </c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5"/>
      <c r="AA36" s="34"/>
      <c r="AB36" s="34"/>
      <c r="AC36" s="34"/>
      <c r="AD36" s="34"/>
      <c r="AE36" s="34"/>
      <c r="AF36" s="34"/>
      <c r="AG36" s="34"/>
      <c r="AH36" s="34"/>
      <c r="AI36" s="37"/>
      <c r="AJ36" s="51" t="s">
        <v>27</v>
      </c>
      <c r="AK36" s="52" t="s">
        <v>7</v>
      </c>
      <c r="AL36" s="54" t="s">
        <v>8</v>
      </c>
      <c r="AM36" s="54" t="s">
        <v>9</v>
      </c>
      <c r="AP36" s="31"/>
      <c r="AQ36" s="31"/>
      <c r="AR36" s="31"/>
      <c r="AS36" s="79"/>
      <c r="AT36" s="79"/>
      <c r="AU36" s="79"/>
      <c r="AV36" s="79"/>
    </row>
    <row r="37" spans="1:88" s="20" customFormat="1" ht="15.75">
      <c r="A37" s="74"/>
      <c r="B37" s="76"/>
      <c r="C37" s="76"/>
      <c r="D37" s="76"/>
      <c r="E37" s="78"/>
      <c r="F37" s="43">
        <v>1</v>
      </c>
      <c r="G37" s="43">
        <v>2</v>
      </c>
      <c r="H37" s="43">
        <v>3</v>
      </c>
      <c r="I37" s="43">
        <v>4</v>
      </c>
      <c r="J37" s="43">
        <v>5</v>
      </c>
      <c r="K37" s="43">
        <v>6</v>
      </c>
      <c r="L37" s="43">
        <v>7</v>
      </c>
      <c r="M37" s="43">
        <v>8</v>
      </c>
      <c r="N37" s="43">
        <v>9</v>
      </c>
      <c r="O37" s="43">
        <v>10</v>
      </c>
      <c r="P37" s="10">
        <v>11</v>
      </c>
      <c r="Q37" s="10">
        <v>12</v>
      </c>
      <c r="R37" s="10">
        <v>13</v>
      </c>
      <c r="S37" s="10">
        <v>14</v>
      </c>
      <c r="T37" s="10">
        <v>15</v>
      </c>
      <c r="U37" s="10">
        <v>16</v>
      </c>
      <c r="V37" s="10">
        <v>17</v>
      </c>
      <c r="W37" s="10">
        <v>18</v>
      </c>
      <c r="X37" s="10">
        <v>19</v>
      </c>
      <c r="Y37" s="10">
        <v>20</v>
      </c>
      <c r="Z37" s="10">
        <v>21</v>
      </c>
      <c r="AA37" s="10">
        <v>22</v>
      </c>
      <c r="AB37" s="10">
        <v>23</v>
      </c>
      <c r="AC37" s="10">
        <v>24</v>
      </c>
      <c r="AD37" s="10">
        <v>25</v>
      </c>
      <c r="AE37" s="10">
        <v>26</v>
      </c>
      <c r="AF37" s="10">
        <v>27</v>
      </c>
      <c r="AG37" s="10">
        <v>28</v>
      </c>
      <c r="AH37" s="10">
        <v>29</v>
      </c>
      <c r="AI37" s="10">
        <v>30</v>
      </c>
      <c r="AJ37" s="51"/>
      <c r="AK37" s="53"/>
      <c r="AL37" s="55"/>
      <c r="AM37" s="55"/>
      <c r="AN37"/>
      <c r="AO37"/>
      <c r="AP37" s="31"/>
      <c r="AQ37" s="31"/>
      <c r="AR37" s="31"/>
      <c r="AS37" s="31"/>
      <c r="AT37" s="31"/>
      <c r="AU37" s="31"/>
      <c r="AV37" s="31"/>
    </row>
    <row r="38" spans="1:88" s="20" customFormat="1" ht="31.5">
      <c r="A38" s="39">
        <v>1</v>
      </c>
      <c r="B38" s="42" t="s">
        <v>74</v>
      </c>
      <c r="C38" s="42" t="s">
        <v>77</v>
      </c>
      <c r="D38" s="25" t="s">
        <v>11</v>
      </c>
      <c r="E38" s="42" t="s">
        <v>67</v>
      </c>
      <c r="F38" s="5">
        <v>0</v>
      </c>
      <c r="G38" s="5">
        <v>0</v>
      </c>
      <c r="H38" s="5">
        <v>0</v>
      </c>
      <c r="I38" s="5">
        <v>1</v>
      </c>
      <c r="J38" s="5">
        <v>1</v>
      </c>
      <c r="K38" s="5">
        <v>1</v>
      </c>
      <c r="L38" s="5">
        <v>1</v>
      </c>
      <c r="M38" s="5">
        <v>1</v>
      </c>
      <c r="N38" s="5">
        <v>0</v>
      </c>
      <c r="O38" s="5">
        <v>1</v>
      </c>
      <c r="P38" s="10">
        <v>1</v>
      </c>
      <c r="Q38" s="10">
        <v>0</v>
      </c>
      <c r="R38" s="10">
        <v>1</v>
      </c>
      <c r="S38" s="10">
        <v>0</v>
      </c>
      <c r="T38" s="10">
        <v>0</v>
      </c>
      <c r="U38" s="10">
        <v>0</v>
      </c>
      <c r="V38" s="10">
        <v>0</v>
      </c>
      <c r="W38" s="10">
        <v>1</v>
      </c>
      <c r="X38" s="10">
        <v>1</v>
      </c>
      <c r="Y38" s="10">
        <v>1</v>
      </c>
      <c r="Z38" s="10">
        <v>1</v>
      </c>
      <c r="AA38" s="10">
        <v>1</v>
      </c>
      <c r="AB38" s="10">
        <v>1</v>
      </c>
      <c r="AC38" s="10">
        <v>1</v>
      </c>
      <c r="AD38" s="10">
        <v>0</v>
      </c>
      <c r="AE38" s="10">
        <v>1</v>
      </c>
      <c r="AF38" s="10">
        <v>0</v>
      </c>
      <c r="AG38" s="10">
        <v>0</v>
      </c>
      <c r="AH38" s="10">
        <v>0</v>
      </c>
      <c r="AI38" s="10">
        <v>0</v>
      </c>
      <c r="AJ38" s="5">
        <v>20.5</v>
      </c>
      <c r="AK38" s="40">
        <f t="shared" ref="AK38:AK51" si="1">SUM(F38:AJ38)</f>
        <v>36.5</v>
      </c>
      <c r="AL38" s="38">
        <v>1</v>
      </c>
      <c r="AM38" s="91" t="s">
        <v>134</v>
      </c>
      <c r="AN38"/>
      <c r="AO38"/>
      <c r="AP38" s="41"/>
      <c r="AQ38" s="41"/>
      <c r="AR38" s="41"/>
      <c r="AS38" s="41"/>
      <c r="AT38" s="41"/>
      <c r="AU38" s="41"/>
      <c r="AV38" s="41"/>
    </row>
    <row r="39" spans="1:88" ht="34.5" customHeight="1">
      <c r="A39" s="4">
        <v>2</v>
      </c>
      <c r="B39" s="24" t="s">
        <v>78</v>
      </c>
      <c r="C39" s="5">
        <v>8</v>
      </c>
      <c r="D39" s="25" t="s">
        <v>11</v>
      </c>
      <c r="E39" s="42" t="s">
        <v>67</v>
      </c>
      <c r="F39" s="6">
        <v>0</v>
      </c>
      <c r="G39" s="6">
        <v>0</v>
      </c>
      <c r="H39" s="6">
        <v>0</v>
      </c>
      <c r="I39" s="6">
        <v>1</v>
      </c>
      <c r="J39" s="6">
        <v>1</v>
      </c>
      <c r="K39" s="6">
        <v>1</v>
      </c>
      <c r="L39" s="6">
        <v>1</v>
      </c>
      <c r="M39" s="6">
        <v>1</v>
      </c>
      <c r="N39" s="6">
        <v>0</v>
      </c>
      <c r="O39" s="6">
        <v>1</v>
      </c>
      <c r="P39" s="7">
        <v>1</v>
      </c>
      <c r="Q39" s="7">
        <v>0</v>
      </c>
      <c r="R39" s="7">
        <v>1</v>
      </c>
      <c r="S39" s="7">
        <v>0</v>
      </c>
      <c r="T39" s="7">
        <v>0</v>
      </c>
      <c r="U39" s="7">
        <v>0</v>
      </c>
      <c r="V39" s="7">
        <v>0</v>
      </c>
      <c r="W39" s="7">
        <v>1</v>
      </c>
      <c r="X39" s="7">
        <v>1</v>
      </c>
      <c r="Y39" s="7">
        <v>1</v>
      </c>
      <c r="Z39" s="7">
        <v>1</v>
      </c>
      <c r="AA39" s="7">
        <v>1</v>
      </c>
      <c r="AB39" s="7">
        <v>0</v>
      </c>
      <c r="AC39" s="7">
        <v>0</v>
      </c>
      <c r="AD39" s="7">
        <v>0</v>
      </c>
      <c r="AE39" s="7">
        <v>1</v>
      </c>
      <c r="AF39" s="7">
        <v>0</v>
      </c>
      <c r="AG39" s="7">
        <v>0</v>
      </c>
      <c r="AH39" s="7">
        <v>1</v>
      </c>
      <c r="AI39" s="7">
        <v>0</v>
      </c>
      <c r="AJ39" s="8">
        <v>18.5</v>
      </c>
      <c r="AK39" s="8">
        <f t="shared" si="1"/>
        <v>33.5</v>
      </c>
      <c r="AL39" s="9">
        <v>2</v>
      </c>
      <c r="AM39" s="91" t="s">
        <v>134</v>
      </c>
      <c r="AP39" s="31"/>
      <c r="AQ39" s="31"/>
      <c r="AR39" s="31"/>
      <c r="AS39" s="31"/>
      <c r="AT39" s="31"/>
      <c r="AU39" s="31"/>
      <c r="AV39" s="31"/>
    </row>
    <row r="40" spans="1:88" ht="32.25" customHeight="1">
      <c r="A40" s="4">
        <v>3</v>
      </c>
      <c r="B40" s="26" t="s">
        <v>79</v>
      </c>
      <c r="C40" s="42">
        <v>8</v>
      </c>
      <c r="D40" s="25" t="s">
        <v>28</v>
      </c>
      <c r="E40" s="24" t="s">
        <v>80</v>
      </c>
      <c r="F40" s="6">
        <v>1</v>
      </c>
      <c r="G40" s="6">
        <v>0</v>
      </c>
      <c r="H40" s="6">
        <v>0</v>
      </c>
      <c r="I40" s="6">
        <v>0</v>
      </c>
      <c r="J40" s="6">
        <v>1</v>
      </c>
      <c r="K40" s="6">
        <v>1</v>
      </c>
      <c r="L40" s="6">
        <v>0</v>
      </c>
      <c r="M40" s="6">
        <v>0</v>
      </c>
      <c r="N40" s="6">
        <v>0</v>
      </c>
      <c r="O40" s="6">
        <v>1</v>
      </c>
      <c r="P40" s="12">
        <v>1</v>
      </c>
      <c r="Q40" s="12">
        <v>0</v>
      </c>
      <c r="R40" s="12">
        <v>0</v>
      </c>
      <c r="S40" s="12">
        <v>1</v>
      </c>
      <c r="T40" s="12">
        <v>1</v>
      </c>
      <c r="U40" s="12">
        <v>0</v>
      </c>
      <c r="V40" s="12">
        <v>1</v>
      </c>
      <c r="W40" s="12">
        <v>0</v>
      </c>
      <c r="X40" s="12">
        <v>0</v>
      </c>
      <c r="Y40" s="12">
        <v>1</v>
      </c>
      <c r="Z40" s="12">
        <v>1</v>
      </c>
      <c r="AA40" s="12">
        <v>0</v>
      </c>
      <c r="AB40" s="12">
        <v>0</v>
      </c>
      <c r="AC40" s="12">
        <v>1</v>
      </c>
      <c r="AD40" s="12">
        <v>0</v>
      </c>
      <c r="AE40" s="12">
        <v>1</v>
      </c>
      <c r="AF40" s="12">
        <v>0</v>
      </c>
      <c r="AG40" s="12">
        <v>0</v>
      </c>
      <c r="AH40" s="12">
        <v>0</v>
      </c>
      <c r="AI40" s="12">
        <v>1</v>
      </c>
      <c r="AJ40" s="8">
        <v>14</v>
      </c>
      <c r="AK40" s="8">
        <f t="shared" si="1"/>
        <v>27</v>
      </c>
      <c r="AL40" s="9">
        <v>3</v>
      </c>
      <c r="AM40" s="91" t="s">
        <v>134</v>
      </c>
      <c r="AP40" s="31"/>
      <c r="AQ40" s="31"/>
      <c r="AR40" s="31"/>
      <c r="AS40" s="31"/>
      <c r="AT40" s="31"/>
      <c r="AU40" s="31"/>
      <c r="AV40" s="31"/>
    </row>
    <row r="41" spans="1:88" ht="28.5" customHeight="1">
      <c r="A41" s="4">
        <v>4</v>
      </c>
      <c r="B41" s="26" t="s">
        <v>89</v>
      </c>
      <c r="C41" s="42" t="s">
        <v>77</v>
      </c>
      <c r="D41" s="25" t="s">
        <v>11</v>
      </c>
      <c r="E41" s="42" t="s">
        <v>67</v>
      </c>
      <c r="F41" s="6">
        <v>0</v>
      </c>
      <c r="G41" s="6">
        <v>0</v>
      </c>
      <c r="H41" s="6">
        <v>0</v>
      </c>
      <c r="I41" s="6">
        <v>1</v>
      </c>
      <c r="J41" s="6">
        <v>1</v>
      </c>
      <c r="K41" s="6">
        <v>1</v>
      </c>
      <c r="L41" s="6">
        <v>1</v>
      </c>
      <c r="M41" s="6">
        <v>1</v>
      </c>
      <c r="N41" s="6">
        <v>0</v>
      </c>
      <c r="O41" s="6">
        <v>0</v>
      </c>
      <c r="P41" s="12">
        <v>1</v>
      </c>
      <c r="Q41" s="12">
        <v>0</v>
      </c>
      <c r="R41" s="12">
        <v>0</v>
      </c>
      <c r="S41" s="12">
        <v>1</v>
      </c>
      <c r="T41" s="12">
        <v>1</v>
      </c>
      <c r="U41" s="12">
        <v>0</v>
      </c>
      <c r="V41" s="12">
        <v>0</v>
      </c>
      <c r="W41" s="12">
        <v>0</v>
      </c>
      <c r="X41" s="12">
        <v>1</v>
      </c>
      <c r="Y41" s="12">
        <v>1</v>
      </c>
      <c r="Z41" s="12">
        <v>0</v>
      </c>
      <c r="AA41" s="12">
        <v>1</v>
      </c>
      <c r="AB41" s="12">
        <v>0</v>
      </c>
      <c r="AC41" s="12">
        <v>1</v>
      </c>
      <c r="AD41" s="12">
        <v>0</v>
      </c>
      <c r="AE41" s="12">
        <v>0</v>
      </c>
      <c r="AF41" s="12">
        <v>0</v>
      </c>
      <c r="AG41" s="12">
        <v>1</v>
      </c>
      <c r="AH41" s="12">
        <v>1</v>
      </c>
      <c r="AI41" s="12">
        <v>1</v>
      </c>
      <c r="AJ41" s="8">
        <v>9.5</v>
      </c>
      <c r="AK41" s="8">
        <f t="shared" si="1"/>
        <v>24.5</v>
      </c>
      <c r="AL41" s="9">
        <v>4</v>
      </c>
      <c r="AM41" s="91" t="s">
        <v>134</v>
      </c>
      <c r="AP41" s="41"/>
      <c r="AQ41" s="41"/>
      <c r="AR41" s="41"/>
      <c r="AS41" s="41"/>
      <c r="AT41" s="41"/>
      <c r="AU41" s="41"/>
      <c r="AV41" s="41"/>
    </row>
    <row r="42" spans="1:88" ht="30" customHeight="1">
      <c r="A42" s="4">
        <v>5</v>
      </c>
      <c r="B42" s="26" t="s">
        <v>81</v>
      </c>
      <c r="C42" s="42" t="s">
        <v>77</v>
      </c>
      <c r="D42" s="27" t="s">
        <v>12</v>
      </c>
      <c r="E42" s="28" t="s">
        <v>82</v>
      </c>
      <c r="F42" s="6">
        <v>0</v>
      </c>
      <c r="G42" s="6">
        <v>1</v>
      </c>
      <c r="H42" s="6">
        <v>1</v>
      </c>
      <c r="I42" s="6">
        <v>1</v>
      </c>
      <c r="J42" s="6">
        <v>1</v>
      </c>
      <c r="K42" s="6">
        <v>1</v>
      </c>
      <c r="L42" s="6">
        <v>1</v>
      </c>
      <c r="M42" s="6">
        <v>1</v>
      </c>
      <c r="N42" s="6">
        <v>0</v>
      </c>
      <c r="O42" s="6">
        <v>1</v>
      </c>
      <c r="P42" s="10">
        <v>1</v>
      </c>
      <c r="Q42" s="10">
        <v>1</v>
      </c>
      <c r="R42" s="10">
        <v>1</v>
      </c>
      <c r="S42" s="10">
        <v>0</v>
      </c>
      <c r="T42" s="10">
        <v>0</v>
      </c>
      <c r="U42" s="10">
        <v>1</v>
      </c>
      <c r="V42" s="10">
        <v>0</v>
      </c>
      <c r="W42" s="10">
        <v>1</v>
      </c>
      <c r="X42" s="10">
        <v>1</v>
      </c>
      <c r="Y42" s="10">
        <v>1</v>
      </c>
      <c r="Z42" s="10">
        <v>1</v>
      </c>
      <c r="AA42" s="10">
        <v>1</v>
      </c>
      <c r="AB42" s="10">
        <v>0</v>
      </c>
      <c r="AC42" s="10">
        <v>1</v>
      </c>
      <c r="AD42" s="10">
        <v>1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8">
        <v>5</v>
      </c>
      <c r="AK42" s="8">
        <f t="shared" si="1"/>
        <v>24</v>
      </c>
      <c r="AL42" s="9">
        <v>5</v>
      </c>
      <c r="AM42" s="91" t="s">
        <v>134</v>
      </c>
      <c r="AP42" s="31"/>
      <c r="AQ42" s="31"/>
      <c r="AR42" s="31"/>
      <c r="AS42" s="31"/>
      <c r="AT42" s="31"/>
      <c r="AU42" s="31"/>
      <c r="AV42" s="31"/>
    </row>
    <row r="43" spans="1:88" s="23" customFormat="1" ht="31.5">
      <c r="A43" s="22">
        <v>6</v>
      </c>
      <c r="B43" s="29" t="s">
        <v>22</v>
      </c>
      <c r="C43" s="47">
        <v>8</v>
      </c>
      <c r="D43" s="25" t="s">
        <v>23</v>
      </c>
      <c r="E43" s="24" t="s">
        <v>53</v>
      </c>
      <c r="F43" s="6">
        <v>0</v>
      </c>
      <c r="G43" s="6">
        <v>1</v>
      </c>
      <c r="H43" s="6">
        <v>0</v>
      </c>
      <c r="I43" s="6">
        <v>1</v>
      </c>
      <c r="J43" s="6">
        <v>1</v>
      </c>
      <c r="K43" s="6">
        <v>1</v>
      </c>
      <c r="L43" s="6">
        <v>1</v>
      </c>
      <c r="M43" s="6">
        <v>1</v>
      </c>
      <c r="N43" s="6">
        <v>1</v>
      </c>
      <c r="O43" s="6">
        <v>1</v>
      </c>
      <c r="P43" s="10">
        <v>1</v>
      </c>
      <c r="Q43" s="10">
        <v>1</v>
      </c>
      <c r="R43" s="10">
        <v>0</v>
      </c>
      <c r="S43" s="10">
        <v>0</v>
      </c>
      <c r="T43" s="10">
        <v>1</v>
      </c>
      <c r="U43" s="10">
        <v>0</v>
      </c>
      <c r="V43" s="10">
        <v>1</v>
      </c>
      <c r="W43" s="10">
        <v>1</v>
      </c>
      <c r="X43" s="10">
        <v>1</v>
      </c>
      <c r="Y43" s="10">
        <v>1</v>
      </c>
      <c r="Z43" s="10">
        <v>1</v>
      </c>
      <c r="AA43" s="10">
        <v>1</v>
      </c>
      <c r="AB43" s="10">
        <v>1</v>
      </c>
      <c r="AC43" s="10">
        <v>1</v>
      </c>
      <c r="AD43" s="10">
        <v>1</v>
      </c>
      <c r="AE43" s="10">
        <v>0</v>
      </c>
      <c r="AF43" s="10">
        <v>0</v>
      </c>
      <c r="AG43" s="10">
        <v>1</v>
      </c>
      <c r="AH43" s="10">
        <v>0</v>
      </c>
      <c r="AI43" s="10">
        <v>0</v>
      </c>
      <c r="AJ43" s="8">
        <v>2</v>
      </c>
      <c r="AK43" s="8">
        <f t="shared" si="1"/>
        <v>23</v>
      </c>
      <c r="AL43" s="9">
        <v>6</v>
      </c>
      <c r="AM43" s="91" t="s">
        <v>134</v>
      </c>
      <c r="AN43"/>
      <c r="AO43"/>
      <c r="AP43" s="32"/>
      <c r="AQ43" s="32"/>
      <c r="AR43" s="32"/>
      <c r="AS43" s="32"/>
      <c r="AT43" s="32"/>
      <c r="AU43" s="32"/>
      <c r="AV43" s="32"/>
    </row>
    <row r="44" spans="1:88" s="23" customFormat="1" ht="31.5">
      <c r="A44" s="22">
        <v>7</v>
      </c>
      <c r="B44" s="29" t="s">
        <v>20</v>
      </c>
      <c r="C44" s="47" t="s">
        <v>21</v>
      </c>
      <c r="D44" s="27" t="s">
        <v>12</v>
      </c>
      <c r="E44" s="28" t="s">
        <v>82</v>
      </c>
      <c r="F44" s="6">
        <v>0</v>
      </c>
      <c r="G44" s="6">
        <v>1</v>
      </c>
      <c r="H44" s="6">
        <v>0</v>
      </c>
      <c r="I44" s="6">
        <v>1</v>
      </c>
      <c r="J44" s="6">
        <v>1</v>
      </c>
      <c r="K44" s="6">
        <v>1</v>
      </c>
      <c r="L44" s="6">
        <v>1</v>
      </c>
      <c r="M44" s="6">
        <v>0</v>
      </c>
      <c r="N44" s="6">
        <v>0</v>
      </c>
      <c r="O44" s="6">
        <v>1</v>
      </c>
      <c r="P44" s="10">
        <v>1</v>
      </c>
      <c r="Q44" s="10">
        <v>1</v>
      </c>
      <c r="R44" s="10">
        <v>0</v>
      </c>
      <c r="S44" s="10">
        <v>0</v>
      </c>
      <c r="T44" s="10">
        <v>1</v>
      </c>
      <c r="U44" s="10">
        <v>1</v>
      </c>
      <c r="V44" s="10">
        <v>1</v>
      </c>
      <c r="W44" s="10">
        <v>0</v>
      </c>
      <c r="X44" s="10">
        <v>1</v>
      </c>
      <c r="Y44" s="10">
        <v>1</v>
      </c>
      <c r="Z44" s="10">
        <v>1</v>
      </c>
      <c r="AA44" s="10">
        <v>1</v>
      </c>
      <c r="AB44" s="10">
        <v>0</v>
      </c>
      <c r="AC44" s="10">
        <v>1</v>
      </c>
      <c r="AD44" s="10">
        <v>0</v>
      </c>
      <c r="AE44" s="10">
        <v>1</v>
      </c>
      <c r="AF44" s="10">
        <v>0</v>
      </c>
      <c r="AG44" s="10">
        <v>0</v>
      </c>
      <c r="AH44" s="10">
        <v>0</v>
      </c>
      <c r="AI44" s="10">
        <v>0</v>
      </c>
      <c r="AJ44" s="8">
        <v>3.5</v>
      </c>
      <c r="AK44" s="8">
        <f t="shared" si="1"/>
        <v>20.5</v>
      </c>
      <c r="AL44" s="9">
        <v>7</v>
      </c>
      <c r="AM44" s="91" t="s">
        <v>134</v>
      </c>
      <c r="AN44"/>
      <c r="AO44"/>
      <c r="AP44" s="32"/>
      <c r="AQ44" s="32"/>
      <c r="AR44" s="32"/>
      <c r="AS44" s="32"/>
      <c r="AT44" s="32"/>
      <c r="AU44" s="32"/>
      <c r="AV44" s="32"/>
    </row>
    <row r="45" spans="1:88" s="21" customFormat="1" ht="31.5">
      <c r="A45" s="21">
        <v>8</v>
      </c>
      <c r="B45" s="28" t="s">
        <v>83</v>
      </c>
      <c r="C45" s="48" t="s">
        <v>77</v>
      </c>
      <c r="D45" s="27" t="s">
        <v>12</v>
      </c>
      <c r="E45" s="28" t="s">
        <v>82</v>
      </c>
      <c r="F45" s="6">
        <v>0</v>
      </c>
      <c r="G45" s="6">
        <v>1</v>
      </c>
      <c r="H45" s="6">
        <v>1</v>
      </c>
      <c r="I45" s="6">
        <v>1</v>
      </c>
      <c r="J45" s="6">
        <v>1</v>
      </c>
      <c r="K45" s="6">
        <v>1</v>
      </c>
      <c r="L45" s="6">
        <v>1</v>
      </c>
      <c r="M45" s="6">
        <v>1</v>
      </c>
      <c r="N45" s="6">
        <v>0</v>
      </c>
      <c r="O45" s="6">
        <v>1</v>
      </c>
      <c r="P45" s="10">
        <v>1</v>
      </c>
      <c r="Q45" s="10">
        <v>1</v>
      </c>
      <c r="R45" s="10">
        <v>1</v>
      </c>
      <c r="S45" s="10">
        <v>0</v>
      </c>
      <c r="T45" s="10">
        <v>0</v>
      </c>
      <c r="U45" s="10">
        <v>1</v>
      </c>
      <c r="V45" s="10">
        <v>0</v>
      </c>
      <c r="W45" s="10">
        <v>1</v>
      </c>
      <c r="X45" s="10">
        <v>1</v>
      </c>
      <c r="Y45" s="10">
        <v>1</v>
      </c>
      <c r="Z45" s="10">
        <v>1</v>
      </c>
      <c r="AA45" s="10">
        <v>1</v>
      </c>
      <c r="AB45" s="10">
        <v>0</v>
      </c>
      <c r="AC45" s="10">
        <v>1</v>
      </c>
      <c r="AD45" s="10">
        <v>0</v>
      </c>
      <c r="AE45" s="10">
        <v>0</v>
      </c>
      <c r="AF45" s="10">
        <v>0</v>
      </c>
      <c r="AG45" s="10">
        <v>0</v>
      </c>
      <c r="AH45" s="10">
        <v>1</v>
      </c>
      <c r="AI45" s="10">
        <v>0</v>
      </c>
      <c r="AJ45" s="8">
        <v>1</v>
      </c>
      <c r="AK45" s="8">
        <f t="shared" si="1"/>
        <v>20</v>
      </c>
      <c r="AL45" s="9">
        <v>8</v>
      </c>
      <c r="AM45" s="91" t="s">
        <v>134</v>
      </c>
      <c r="AN45"/>
      <c r="AO45"/>
      <c r="AP45" s="32"/>
      <c r="AQ45" s="32"/>
      <c r="AR45" s="32"/>
      <c r="AS45" s="32"/>
      <c r="AT45" s="32"/>
      <c r="AU45" s="32"/>
      <c r="AV45" s="32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</row>
    <row r="46" spans="1:88" ht="34.5" customHeight="1">
      <c r="A46" s="4">
        <v>9</v>
      </c>
      <c r="B46" s="24" t="s">
        <v>24</v>
      </c>
      <c r="C46" s="5">
        <v>8</v>
      </c>
      <c r="D46" s="25" t="s">
        <v>15</v>
      </c>
      <c r="E46" s="5" t="s">
        <v>37</v>
      </c>
      <c r="F46" s="6">
        <v>0</v>
      </c>
      <c r="G46" s="6">
        <v>0</v>
      </c>
      <c r="H46" s="6">
        <v>0</v>
      </c>
      <c r="I46" s="6">
        <v>1</v>
      </c>
      <c r="J46" s="6">
        <v>1</v>
      </c>
      <c r="K46" s="6">
        <v>1</v>
      </c>
      <c r="L46" s="6">
        <v>1</v>
      </c>
      <c r="M46" s="6">
        <v>1</v>
      </c>
      <c r="N46" s="6">
        <v>1</v>
      </c>
      <c r="O46" s="6">
        <v>1</v>
      </c>
      <c r="P46" s="6">
        <v>0</v>
      </c>
      <c r="Q46" s="6">
        <v>0</v>
      </c>
      <c r="R46" s="6">
        <v>0</v>
      </c>
      <c r="S46" s="6">
        <v>1</v>
      </c>
      <c r="T46" s="6">
        <v>1</v>
      </c>
      <c r="U46" s="6">
        <v>0</v>
      </c>
      <c r="V46" s="6">
        <v>1</v>
      </c>
      <c r="W46" s="6">
        <v>1</v>
      </c>
      <c r="X46" s="6">
        <v>1</v>
      </c>
      <c r="Y46" s="6">
        <v>1</v>
      </c>
      <c r="Z46" s="6">
        <v>1</v>
      </c>
      <c r="AA46" s="6">
        <v>1</v>
      </c>
      <c r="AB46" s="6">
        <v>0</v>
      </c>
      <c r="AC46" s="6">
        <v>0</v>
      </c>
      <c r="AD46" s="6">
        <v>1</v>
      </c>
      <c r="AE46" s="6">
        <v>1</v>
      </c>
      <c r="AF46" s="6">
        <v>0</v>
      </c>
      <c r="AG46" s="6">
        <v>0</v>
      </c>
      <c r="AH46" s="6">
        <v>0</v>
      </c>
      <c r="AI46" s="6">
        <v>0</v>
      </c>
      <c r="AJ46" s="8">
        <v>2</v>
      </c>
      <c r="AK46" s="8">
        <f t="shared" si="1"/>
        <v>19</v>
      </c>
      <c r="AL46" s="9">
        <v>9</v>
      </c>
      <c r="AM46" s="91" t="s">
        <v>134</v>
      </c>
      <c r="AP46" s="31"/>
      <c r="AQ46" s="31"/>
      <c r="AR46" s="31"/>
      <c r="AS46" s="31"/>
      <c r="AT46" s="31"/>
      <c r="AU46" s="31"/>
      <c r="AV46" s="31"/>
    </row>
    <row r="47" spans="1:88" ht="31.5">
      <c r="A47" s="4">
        <v>10</v>
      </c>
      <c r="B47" s="24" t="s">
        <v>87</v>
      </c>
      <c r="C47" s="5">
        <v>8</v>
      </c>
      <c r="D47" s="45" t="s">
        <v>14</v>
      </c>
      <c r="E47" s="24" t="s">
        <v>36</v>
      </c>
      <c r="F47" s="8">
        <v>0</v>
      </c>
      <c r="G47" s="6">
        <v>0</v>
      </c>
      <c r="H47" s="6">
        <v>0</v>
      </c>
      <c r="I47" s="6">
        <v>1</v>
      </c>
      <c r="J47" s="6">
        <v>1</v>
      </c>
      <c r="K47" s="6">
        <v>0</v>
      </c>
      <c r="L47" s="6">
        <v>1</v>
      </c>
      <c r="M47" s="6">
        <v>1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6">
        <v>1</v>
      </c>
      <c r="T47" s="6">
        <v>0</v>
      </c>
      <c r="U47" s="6">
        <v>0</v>
      </c>
      <c r="V47" s="6">
        <v>1</v>
      </c>
      <c r="W47" s="6">
        <v>1</v>
      </c>
      <c r="X47" s="6">
        <v>1</v>
      </c>
      <c r="Y47" s="6">
        <v>1</v>
      </c>
      <c r="Z47" s="6">
        <v>1</v>
      </c>
      <c r="AA47" s="6">
        <v>1</v>
      </c>
      <c r="AB47" s="6">
        <v>0</v>
      </c>
      <c r="AC47" s="6">
        <v>1</v>
      </c>
      <c r="AD47" s="6">
        <v>1</v>
      </c>
      <c r="AE47" s="6">
        <v>1</v>
      </c>
      <c r="AF47" s="6">
        <v>0</v>
      </c>
      <c r="AG47" s="6">
        <v>1</v>
      </c>
      <c r="AH47" s="6">
        <v>0</v>
      </c>
      <c r="AI47" s="6">
        <v>0</v>
      </c>
      <c r="AJ47" s="44">
        <v>0</v>
      </c>
      <c r="AK47" s="30">
        <f t="shared" si="1"/>
        <v>16</v>
      </c>
      <c r="AL47" s="11">
        <v>10</v>
      </c>
      <c r="AM47" s="91" t="s">
        <v>134</v>
      </c>
      <c r="AN47" s="32"/>
      <c r="AO47" s="31"/>
      <c r="AP47" s="31"/>
      <c r="AQ47" s="31"/>
      <c r="AR47" s="31"/>
      <c r="AS47" s="31"/>
      <c r="AT47" s="31"/>
      <c r="AU47" s="31"/>
      <c r="AV47" s="31"/>
    </row>
    <row r="48" spans="1:88" s="23" customFormat="1" ht="31.5">
      <c r="A48" s="21">
        <v>11</v>
      </c>
      <c r="B48" s="28" t="s">
        <v>85</v>
      </c>
      <c r="C48" s="48">
        <v>8</v>
      </c>
      <c r="D48" s="45" t="s">
        <v>15</v>
      </c>
      <c r="E48" s="5" t="s">
        <v>37</v>
      </c>
      <c r="F48" s="6">
        <v>0</v>
      </c>
      <c r="G48" s="6">
        <v>0</v>
      </c>
      <c r="H48" s="6">
        <v>0</v>
      </c>
      <c r="I48" s="6">
        <v>0</v>
      </c>
      <c r="J48" s="6">
        <v>1</v>
      </c>
      <c r="K48" s="6">
        <v>1</v>
      </c>
      <c r="L48" s="6">
        <v>0</v>
      </c>
      <c r="M48" s="6">
        <v>0</v>
      </c>
      <c r="N48" s="6">
        <v>1</v>
      </c>
      <c r="O48" s="6">
        <v>1</v>
      </c>
      <c r="P48" s="10">
        <v>1</v>
      </c>
      <c r="Q48" s="10">
        <v>1</v>
      </c>
      <c r="R48" s="10">
        <v>0</v>
      </c>
      <c r="S48" s="10">
        <v>0</v>
      </c>
      <c r="T48" s="10">
        <v>1</v>
      </c>
      <c r="U48" s="10">
        <v>0</v>
      </c>
      <c r="V48" s="10">
        <v>0</v>
      </c>
      <c r="W48" s="10">
        <v>0</v>
      </c>
      <c r="X48" s="10">
        <v>1</v>
      </c>
      <c r="Y48" s="10">
        <v>1</v>
      </c>
      <c r="Z48" s="10">
        <v>0</v>
      </c>
      <c r="AA48" s="10">
        <v>0</v>
      </c>
      <c r="AB48" s="10">
        <v>0</v>
      </c>
      <c r="AC48" s="10">
        <v>0</v>
      </c>
      <c r="AD48" s="10">
        <v>1</v>
      </c>
      <c r="AE48" s="10">
        <v>1</v>
      </c>
      <c r="AF48" s="10">
        <v>0</v>
      </c>
      <c r="AG48" s="10">
        <v>0</v>
      </c>
      <c r="AH48" s="10">
        <v>0</v>
      </c>
      <c r="AI48" s="10">
        <v>0</v>
      </c>
      <c r="AJ48" s="8">
        <v>3.5</v>
      </c>
      <c r="AK48" s="8">
        <f t="shared" si="1"/>
        <v>14.5</v>
      </c>
      <c r="AL48" s="9">
        <v>11</v>
      </c>
      <c r="AM48" s="91" t="s">
        <v>134</v>
      </c>
      <c r="AN48"/>
      <c r="AO48"/>
      <c r="AP48" s="32"/>
      <c r="AQ48" s="32"/>
      <c r="AR48" s="32"/>
      <c r="AS48" s="32"/>
      <c r="AT48" s="32"/>
      <c r="AU48" s="32"/>
      <c r="AV48" s="32"/>
    </row>
    <row r="49" spans="1:53" ht="28.5" customHeight="1">
      <c r="A49" s="4">
        <v>12</v>
      </c>
      <c r="B49" s="24" t="s">
        <v>86</v>
      </c>
      <c r="C49" s="5">
        <v>8</v>
      </c>
      <c r="D49" s="45" t="s">
        <v>13</v>
      </c>
      <c r="E49" s="24" t="s">
        <v>64</v>
      </c>
      <c r="F49" s="6">
        <v>0</v>
      </c>
      <c r="G49" s="6">
        <v>0</v>
      </c>
      <c r="H49" s="6">
        <v>0</v>
      </c>
      <c r="I49" s="6">
        <v>0</v>
      </c>
      <c r="J49" s="6">
        <v>1</v>
      </c>
      <c r="K49" s="6">
        <v>1</v>
      </c>
      <c r="L49" s="6">
        <v>1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</v>
      </c>
      <c r="S49" s="6">
        <v>1</v>
      </c>
      <c r="T49" s="6">
        <v>0</v>
      </c>
      <c r="U49" s="6">
        <v>1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1</v>
      </c>
      <c r="AB49" s="6">
        <v>1</v>
      </c>
      <c r="AC49" s="6">
        <v>0</v>
      </c>
      <c r="AD49" s="6">
        <v>1</v>
      </c>
      <c r="AE49" s="6">
        <v>1</v>
      </c>
      <c r="AF49" s="6">
        <v>0</v>
      </c>
      <c r="AG49" s="6">
        <v>0</v>
      </c>
      <c r="AH49" s="6">
        <v>1</v>
      </c>
      <c r="AI49" s="6">
        <v>1</v>
      </c>
      <c r="AJ49" s="8">
        <v>1</v>
      </c>
      <c r="AK49" s="8">
        <f t="shared" si="1"/>
        <v>13</v>
      </c>
      <c r="AL49" s="9">
        <v>12</v>
      </c>
      <c r="AM49" s="91" t="s">
        <v>134</v>
      </c>
      <c r="AP49" s="31"/>
      <c r="AQ49" s="31"/>
      <c r="AR49" s="31"/>
      <c r="AS49" s="31"/>
      <c r="AT49" s="31"/>
      <c r="AU49" s="31"/>
      <c r="AV49" s="31"/>
    </row>
    <row r="50" spans="1:53" ht="31.5">
      <c r="A50" s="4">
        <v>13</v>
      </c>
      <c r="B50" s="24" t="s">
        <v>88</v>
      </c>
      <c r="C50" s="48" t="s">
        <v>77</v>
      </c>
      <c r="D50" s="46" t="s">
        <v>12</v>
      </c>
      <c r="E50" s="28" t="s">
        <v>82</v>
      </c>
      <c r="F50" s="8">
        <v>1</v>
      </c>
      <c r="G50" s="8">
        <v>0</v>
      </c>
      <c r="H50" s="8">
        <v>0</v>
      </c>
      <c r="I50" s="8">
        <v>0</v>
      </c>
      <c r="J50" s="8">
        <v>1</v>
      </c>
      <c r="K50" s="8">
        <v>1</v>
      </c>
      <c r="L50" s="8">
        <v>0</v>
      </c>
      <c r="M50" s="8">
        <v>0</v>
      </c>
      <c r="N50" s="8">
        <v>0</v>
      </c>
      <c r="O50" s="8">
        <v>1</v>
      </c>
      <c r="P50" s="30">
        <v>1</v>
      </c>
      <c r="Q50" s="30">
        <v>1</v>
      </c>
      <c r="R50" s="30">
        <v>0</v>
      </c>
      <c r="S50" s="30">
        <v>1</v>
      </c>
      <c r="T50" s="30">
        <v>0</v>
      </c>
      <c r="U50" s="30">
        <v>0</v>
      </c>
      <c r="V50" s="30">
        <v>0</v>
      </c>
      <c r="W50" s="30">
        <v>1</v>
      </c>
      <c r="X50" s="30">
        <v>1</v>
      </c>
      <c r="Y50" s="30">
        <v>0</v>
      </c>
      <c r="Z50" s="30">
        <v>1</v>
      </c>
      <c r="AA50" s="30">
        <v>0</v>
      </c>
      <c r="AB50" s="30">
        <v>0</v>
      </c>
      <c r="AC50" s="30">
        <v>0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1</v>
      </c>
      <c r="AK50" s="30">
        <f t="shared" si="1"/>
        <v>11</v>
      </c>
      <c r="AL50" s="8">
        <v>13</v>
      </c>
      <c r="AM50" s="91" t="s">
        <v>134</v>
      </c>
      <c r="AN50" s="32"/>
      <c r="AO50" s="31"/>
      <c r="AP50" s="31"/>
      <c r="AQ50" s="31"/>
      <c r="AR50" s="31"/>
      <c r="AS50" s="31"/>
      <c r="AT50" s="31"/>
      <c r="AU50" s="31"/>
      <c r="AV50" s="31"/>
    </row>
    <row r="51" spans="1:53" ht="32.25" customHeight="1">
      <c r="A51" s="4">
        <v>14</v>
      </c>
      <c r="B51" s="24" t="s">
        <v>84</v>
      </c>
      <c r="C51" s="5">
        <v>8</v>
      </c>
      <c r="D51" s="25" t="s">
        <v>13</v>
      </c>
      <c r="E51" s="24" t="s">
        <v>64</v>
      </c>
      <c r="F51" s="6">
        <v>0</v>
      </c>
      <c r="G51" s="6">
        <v>0</v>
      </c>
      <c r="H51" s="6">
        <v>0</v>
      </c>
      <c r="I51" s="6">
        <v>1</v>
      </c>
      <c r="J51" s="6">
        <v>1</v>
      </c>
      <c r="K51" s="6">
        <v>1</v>
      </c>
      <c r="L51" s="6">
        <v>0</v>
      </c>
      <c r="M51" s="6">
        <v>0</v>
      </c>
      <c r="N51" s="6">
        <v>1</v>
      </c>
      <c r="O51" s="6">
        <v>0</v>
      </c>
      <c r="P51" s="6">
        <v>1</v>
      </c>
      <c r="Q51" s="6">
        <v>0</v>
      </c>
      <c r="R51" s="6">
        <v>0</v>
      </c>
      <c r="S51" s="6">
        <v>1</v>
      </c>
      <c r="T51" s="6">
        <v>0</v>
      </c>
      <c r="U51" s="6">
        <v>0</v>
      </c>
      <c r="V51" s="6">
        <v>0</v>
      </c>
      <c r="W51" s="6">
        <v>0</v>
      </c>
      <c r="X51" s="6">
        <v>1</v>
      </c>
      <c r="Y51" s="6">
        <v>0</v>
      </c>
      <c r="Z51" s="6">
        <v>1</v>
      </c>
      <c r="AA51" s="6">
        <v>0</v>
      </c>
      <c r="AB51" s="6">
        <v>1</v>
      </c>
      <c r="AC51" s="6">
        <v>1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8">
        <v>0</v>
      </c>
      <c r="AK51" s="8">
        <f t="shared" si="1"/>
        <v>10</v>
      </c>
      <c r="AL51" s="9">
        <v>14</v>
      </c>
      <c r="AM51" s="50" t="s">
        <v>134</v>
      </c>
      <c r="AN51" s="92"/>
      <c r="AP51" s="31"/>
      <c r="AQ51" s="31"/>
      <c r="AR51" s="31"/>
      <c r="AS51" s="31"/>
      <c r="AT51" s="31"/>
      <c r="AU51" s="31"/>
      <c r="AV51" s="31"/>
    </row>
    <row r="52" spans="1:53" ht="15.75">
      <c r="A52" s="69" t="s">
        <v>76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</row>
    <row r="53" spans="1:53" ht="15.75">
      <c r="A53" s="71" t="s">
        <v>16</v>
      </c>
      <c r="B53" s="71"/>
      <c r="C53" s="71"/>
      <c r="D53" s="71"/>
      <c r="E53" s="72" t="s">
        <v>17</v>
      </c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</row>
    <row r="54" spans="1:53" ht="15.75" customHeight="1">
      <c r="A54" s="13"/>
      <c r="B54" s="83" t="s">
        <v>18</v>
      </c>
      <c r="C54" s="83"/>
      <c r="D54" s="14"/>
      <c r="E54" s="56" t="s">
        <v>70</v>
      </c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7"/>
      <c r="T54" s="57"/>
      <c r="U54" s="57"/>
      <c r="V54" s="57"/>
      <c r="W54" s="57"/>
      <c r="X54" s="57"/>
      <c r="Y54" s="57"/>
      <c r="Z54" s="57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6"/>
      <c r="AY54" s="36"/>
      <c r="AZ54" s="36"/>
      <c r="BA54" s="36"/>
    </row>
    <row r="55" spans="1:53" ht="15.75" customHeight="1">
      <c r="A55" s="13"/>
      <c r="B55" s="82" t="s">
        <v>19</v>
      </c>
      <c r="C55" s="82"/>
      <c r="D55" s="15"/>
      <c r="E55" s="56" t="s">
        <v>68</v>
      </c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67"/>
      <c r="AY55" s="67"/>
      <c r="AZ55" s="67"/>
      <c r="BA55" s="67"/>
    </row>
    <row r="56" spans="1:53" ht="15.75" customHeight="1">
      <c r="A56" s="13"/>
      <c r="B56" s="16"/>
      <c r="C56" s="17"/>
      <c r="D56" s="15"/>
      <c r="E56" s="68" t="s">
        <v>69</v>
      </c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7"/>
      <c r="AY56" s="67"/>
      <c r="AZ56" s="67"/>
      <c r="BA56" s="67"/>
    </row>
    <row r="57" spans="1:53" ht="15.75" customHeight="1">
      <c r="A57" s="13"/>
      <c r="B57" s="16"/>
      <c r="C57" s="17"/>
      <c r="D57" s="15"/>
    </row>
    <row r="58" spans="1:53" ht="15.75">
      <c r="A58" s="84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  <c r="Y58" s="84"/>
      <c r="Z58" s="84"/>
      <c r="AA58" s="84"/>
      <c r="AB58" s="84"/>
      <c r="AC58" s="84"/>
      <c r="AD58" s="84"/>
      <c r="AE58" s="84"/>
      <c r="AF58" s="84"/>
      <c r="AG58" s="84"/>
      <c r="AH58" s="84"/>
      <c r="AI58" s="84"/>
      <c r="AJ58" s="84"/>
      <c r="AK58" s="84"/>
      <c r="AL58" s="84"/>
      <c r="AM58" s="84"/>
      <c r="AN58" s="84"/>
      <c r="AO58" s="84"/>
      <c r="AP58" s="84"/>
      <c r="AQ58" s="84"/>
      <c r="AR58" s="84"/>
      <c r="AS58" s="84"/>
      <c r="AT58" s="84"/>
      <c r="AU58" s="84"/>
      <c r="AV58" s="84"/>
      <c r="AW58" s="85"/>
      <c r="AX58" s="85"/>
      <c r="AY58" s="85"/>
    </row>
    <row r="59" spans="1:53" ht="31.5" customHeight="1">
      <c r="A59" s="66" t="s">
        <v>103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</row>
    <row r="60" spans="1:53" ht="15.75" customHeight="1">
      <c r="A60" s="84" t="s">
        <v>0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</row>
    <row r="61" spans="1:53" ht="15.75" customHeight="1">
      <c r="A61" s="84" t="s">
        <v>54</v>
      </c>
      <c r="B61" s="84"/>
      <c r="C61" s="84"/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4"/>
      <c r="R61" s="84"/>
    </row>
    <row r="62" spans="1:53" ht="15.75" customHeight="1">
      <c r="A62" s="86" t="s">
        <v>132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</row>
    <row r="63" spans="1:53" ht="15.75" customHeight="1">
      <c r="A63" s="56" t="s">
        <v>1</v>
      </c>
      <c r="B63" s="56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</row>
    <row r="64" spans="1:53" ht="21.75" customHeight="1">
      <c r="A64" s="58" t="s">
        <v>104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9"/>
      <c r="T64" s="59"/>
      <c r="U64" s="59"/>
      <c r="V64" s="59"/>
      <c r="W64" s="59"/>
      <c r="X64" s="59"/>
      <c r="Y64" s="59"/>
      <c r="Z64" s="59"/>
      <c r="AA64" s="59"/>
    </row>
    <row r="65" spans="1:39" ht="15.75" customHeight="1">
      <c r="A65" s="60" t="s">
        <v>105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1"/>
      <c r="T65" s="61"/>
      <c r="U65" s="61"/>
      <c r="V65" s="61"/>
      <c r="W65" s="61"/>
      <c r="X65" s="61"/>
      <c r="Y65" s="61"/>
    </row>
    <row r="66" spans="1:39" ht="15.75" customHeight="1">
      <c r="A66" s="87" t="s">
        <v>2</v>
      </c>
      <c r="B66" s="80" t="s">
        <v>3</v>
      </c>
      <c r="C66" s="80" t="s">
        <v>4</v>
      </c>
      <c r="D66" s="80" t="s">
        <v>5</v>
      </c>
      <c r="E66" s="77" t="s">
        <v>6</v>
      </c>
      <c r="F66" s="62"/>
      <c r="G66" s="63"/>
      <c r="H66" s="63"/>
      <c r="I66" s="63"/>
      <c r="J66" s="63"/>
      <c r="K66" s="63"/>
      <c r="L66" s="63"/>
      <c r="M66" s="63"/>
      <c r="N66" s="63"/>
      <c r="O66" s="63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5"/>
      <c r="AA66" s="37"/>
      <c r="AB66" s="37"/>
      <c r="AC66" s="37"/>
      <c r="AD66" s="37"/>
      <c r="AE66" s="37"/>
      <c r="AF66" s="37"/>
      <c r="AG66" s="37"/>
      <c r="AH66" s="37"/>
      <c r="AI66" s="37"/>
      <c r="AJ66" s="51" t="s">
        <v>27</v>
      </c>
      <c r="AK66" s="52" t="s">
        <v>7</v>
      </c>
      <c r="AL66" s="54" t="s">
        <v>8</v>
      </c>
      <c r="AM66" s="54" t="s">
        <v>9</v>
      </c>
    </row>
    <row r="67" spans="1:39" ht="15.75">
      <c r="A67" s="88"/>
      <c r="B67" s="81"/>
      <c r="C67" s="81"/>
      <c r="D67" s="81"/>
      <c r="E67" s="78"/>
      <c r="F67" s="43">
        <v>1</v>
      </c>
      <c r="G67" s="43">
        <v>2</v>
      </c>
      <c r="H67" s="43">
        <v>3</v>
      </c>
      <c r="I67" s="43">
        <v>4</v>
      </c>
      <c r="J67" s="43">
        <v>5</v>
      </c>
      <c r="K67" s="43">
        <v>6</v>
      </c>
      <c r="L67" s="43">
        <v>7</v>
      </c>
      <c r="M67" s="43">
        <v>8</v>
      </c>
      <c r="N67" s="43">
        <v>9</v>
      </c>
      <c r="O67" s="43">
        <v>10</v>
      </c>
      <c r="P67" s="10">
        <v>11</v>
      </c>
      <c r="Q67" s="10">
        <v>12</v>
      </c>
      <c r="R67" s="10">
        <v>13</v>
      </c>
      <c r="S67" s="10">
        <v>14</v>
      </c>
      <c r="T67" s="10">
        <v>15</v>
      </c>
      <c r="U67" s="10">
        <v>16</v>
      </c>
      <c r="V67" s="10">
        <v>17</v>
      </c>
      <c r="W67" s="10">
        <v>18</v>
      </c>
      <c r="X67" s="10">
        <v>19</v>
      </c>
      <c r="Y67" s="10">
        <v>20</v>
      </c>
      <c r="Z67" s="10">
        <v>21</v>
      </c>
      <c r="AA67" s="10">
        <v>22</v>
      </c>
      <c r="AB67" s="10">
        <v>23</v>
      </c>
      <c r="AC67" s="10">
        <v>24</v>
      </c>
      <c r="AD67" s="10">
        <v>25</v>
      </c>
      <c r="AE67" s="10">
        <v>26</v>
      </c>
      <c r="AF67" s="10">
        <v>27</v>
      </c>
      <c r="AG67" s="10">
        <v>28</v>
      </c>
      <c r="AH67" s="10">
        <v>29</v>
      </c>
      <c r="AI67" s="10">
        <v>30</v>
      </c>
      <c r="AJ67" s="51"/>
      <c r="AK67" s="53"/>
      <c r="AL67" s="55"/>
      <c r="AM67" s="55"/>
    </row>
    <row r="68" spans="1:39" ht="31.5" customHeight="1">
      <c r="A68" s="4">
        <v>1</v>
      </c>
      <c r="B68" s="5" t="s">
        <v>30</v>
      </c>
      <c r="C68" s="5" t="s">
        <v>25</v>
      </c>
      <c r="D68" s="6" t="s">
        <v>12</v>
      </c>
      <c r="E68" s="28" t="s">
        <v>82</v>
      </c>
      <c r="F68" s="6">
        <v>0</v>
      </c>
      <c r="G68" s="6">
        <v>1</v>
      </c>
      <c r="H68" s="6">
        <v>1</v>
      </c>
      <c r="I68" s="6">
        <v>0</v>
      </c>
      <c r="J68" s="6">
        <v>1</v>
      </c>
      <c r="K68" s="6">
        <v>1</v>
      </c>
      <c r="L68" s="6">
        <v>1</v>
      </c>
      <c r="M68" s="6">
        <v>1</v>
      </c>
      <c r="N68" s="6">
        <v>1</v>
      </c>
      <c r="O68" s="6">
        <v>1</v>
      </c>
      <c r="P68" s="7">
        <v>1</v>
      </c>
      <c r="Q68" s="7">
        <v>1</v>
      </c>
      <c r="R68" s="7">
        <v>1</v>
      </c>
      <c r="S68" s="7">
        <v>1</v>
      </c>
      <c r="T68" s="7">
        <v>0</v>
      </c>
      <c r="U68" s="7">
        <v>0</v>
      </c>
      <c r="V68" s="7">
        <v>1</v>
      </c>
      <c r="W68" s="7">
        <v>0</v>
      </c>
      <c r="X68" s="7">
        <v>1</v>
      </c>
      <c r="Y68" s="7">
        <v>0</v>
      </c>
      <c r="Z68" s="7">
        <v>1</v>
      </c>
      <c r="AA68" s="7">
        <v>1</v>
      </c>
      <c r="AB68" s="7">
        <v>1</v>
      </c>
      <c r="AC68" s="7">
        <v>1</v>
      </c>
      <c r="AD68" s="7">
        <v>1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8">
        <v>21.5</v>
      </c>
      <c r="AK68" s="8">
        <f t="shared" ref="AK68:AK78" si="2">SUM(F68:AJ68)</f>
        <v>43.5</v>
      </c>
      <c r="AL68" s="9">
        <v>1</v>
      </c>
      <c r="AM68" s="9" t="s">
        <v>107</v>
      </c>
    </row>
    <row r="69" spans="1:39" ht="31.5">
      <c r="A69" s="4">
        <v>2</v>
      </c>
      <c r="B69" s="5" t="s">
        <v>90</v>
      </c>
      <c r="C69" s="5" t="s">
        <v>25</v>
      </c>
      <c r="D69" s="6" t="s">
        <v>12</v>
      </c>
      <c r="E69" s="28" t="s">
        <v>82</v>
      </c>
      <c r="F69" s="6">
        <v>0</v>
      </c>
      <c r="G69" s="6">
        <v>1</v>
      </c>
      <c r="H69" s="6">
        <v>1</v>
      </c>
      <c r="I69" s="6">
        <v>1</v>
      </c>
      <c r="J69" s="6">
        <v>1</v>
      </c>
      <c r="K69" s="6">
        <v>1</v>
      </c>
      <c r="L69" s="6">
        <v>1</v>
      </c>
      <c r="M69" s="6">
        <v>0</v>
      </c>
      <c r="N69" s="6">
        <v>0</v>
      </c>
      <c r="O69" s="6">
        <v>0</v>
      </c>
      <c r="P69" s="10">
        <v>1</v>
      </c>
      <c r="Q69" s="10">
        <v>1</v>
      </c>
      <c r="R69" s="10">
        <v>0</v>
      </c>
      <c r="S69" s="10">
        <v>1</v>
      </c>
      <c r="T69" s="10">
        <v>0</v>
      </c>
      <c r="U69" s="10">
        <v>1</v>
      </c>
      <c r="V69" s="10">
        <v>1</v>
      </c>
      <c r="W69" s="10">
        <v>0</v>
      </c>
      <c r="X69" s="10">
        <v>1</v>
      </c>
      <c r="Y69" s="10">
        <v>1</v>
      </c>
      <c r="Z69" s="10">
        <v>1</v>
      </c>
      <c r="AA69" s="10">
        <v>1</v>
      </c>
      <c r="AB69" s="10">
        <v>1</v>
      </c>
      <c r="AC69" s="10">
        <v>1</v>
      </c>
      <c r="AD69" s="10">
        <v>1</v>
      </c>
      <c r="AE69" s="10">
        <v>1</v>
      </c>
      <c r="AF69" s="10">
        <v>1</v>
      </c>
      <c r="AG69" s="10">
        <v>1</v>
      </c>
      <c r="AH69" s="10">
        <v>0</v>
      </c>
      <c r="AI69" s="10">
        <v>0</v>
      </c>
      <c r="AJ69" s="8">
        <v>21</v>
      </c>
      <c r="AK69" s="8">
        <f t="shared" si="2"/>
        <v>42</v>
      </c>
      <c r="AL69" s="9">
        <v>2</v>
      </c>
      <c r="AM69" s="9" t="s">
        <v>108</v>
      </c>
    </row>
    <row r="70" spans="1:39" ht="31.5">
      <c r="A70" s="4">
        <v>3</v>
      </c>
      <c r="B70" s="5" t="s">
        <v>91</v>
      </c>
      <c r="C70" s="5" t="s">
        <v>25</v>
      </c>
      <c r="D70" s="6" t="s">
        <v>12</v>
      </c>
      <c r="E70" s="28" t="s">
        <v>82</v>
      </c>
      <c r="F70" s="6">
        <v>0</v>
      </c>
      <c r="G70" s="6">
        <v>0</v>
      </c>
      <c r="H70" s="49">
        <v>0.25</v>
      </c>
      <c r="I70" s="6">
        <v>0</v>
      </c>
      <c r="J70" s="6">
        <v>0</v>
      </c>
      <c r="K70" s="6">
        <v>1</v>
      </c>
      <c r="L70" s="6">
        <v>1</v>
      </c>
      <c r="M70" s="6">
        <v>1</v>
      </c>
      <c r="N70" s="6">
        <v>1</v>
      </c>
      <c r="O70" s="6">
        <v>1</v>
      </c>
      <c r="P70" s="12">
        <v>1</v>
      </c>
      <c r="Q70" s="12">
        <v>1</v>
      </c>
      <c r="R70" s="12">
        <v>0</v>
      </c>
      <c r="S70" s="12">
        <v>1</v>
      </c>
      <c r="T70" s="12">
        <v>0</v>
      </c>
      <c r="U70" s="12">
        <v>0</v>
      </c>
      <c r="V70" s="12">
        <v>1</v>
      </c>
      <c r="W70" s="12">
        <v>0</v>
      </c>
      <c r="X70" s="12">
        <v>1</v>
      </c>
      <c r="Y70" s="12">
        <v>0</v>
      </c>
      <c r="Z70" s="12">
        <v>1</v>
      </c>
      <c r="AA70" s="12">
        <v>1</v>
      </c>
      <c r="AB70" s="12">
        <v>0</v>
      </c>
      <c r="AC70" s="12">
        <v>1</v>
      </c>
      <c r="AD70" s="12">
        <v>0</v>
      </c>
      <c r="AE70" s="12">
        <v>1</v>
      </c>
      <c r="AF70" s="12">
        <v>1</v>
      </c>
      <c r="AG70" s="12">
        <v>1</v>
      </c>
      <c r="AH70" s="12">
        <v>0</v>
      </c>
      <c r="AI70" s="12">
        <v>0</v>
      </c>
      <c r="AJ70" s="8">
        <v>21</v>
      </c>
      <c r="AK70" s="8">
        <f t="shared" si="2"/>
        <v>37.25</v>
      </c>
      <c r="AL70" s="9">
        <v>3</v>
      </c>
      <c r="AM70" s="91" t="s">
        <v>134</v>
      </c>
    </row>
    <row r="71" spans="1:39" ht="33" customHeight="1">
      <c r="A71" s="4">
        <v>4</v>
      </c>
      <c r="B71" s="5" t="s">
        <v>92</v>
      </c>
      <c r="C71" s="5" t="s">
        <v>25</v>
      </c>
      <c r="D71" s="6" t="s">
        <v>12</v>
      </c>
      <c r="E71" s="28" t="s">
        <v>82</v>
      </c>
      <c r="F71" s="6">
        <v>0</v>
      </c>
      <c r="G71" s="6">
        <v>0</v>
      </c>
      <c r="H71" s="6">
        <v>0.5</v>
      </c>
      <c r="I71" s="6">
        <v>1</v>
      </c>
      <c r="J71" s="6">
        <v>0</v>
      </c>
      <c r="K71" s="6">
        <v>1</v>
      </c>
      <c r="L71" s="6">
        <v>0</v>
      </c>
      <c r="M71" s="6">
        <v>0</v>
      </c>
      <c r="N71" s="6">
        <v>1</v>
      </c>
      <c r="O71" s="6">
        <v>1</v>
      </c>
      <c r="P71" s="12">
        <v>1</v>
      </c>
      <c r="Q71" s="12">
        <v>1</v>
      </c>
      <c r="R71" s="12">
        <v>1</v>
      </c>
      <c r="S71" s="12">
        <v>0</v>
      </c>
      <c r="T71" s="12">
        <v>0</v>
      </c>
      <c r="U71" s="12">
        <v>0</v>
      </c>
      <c r="V71" s="12">
        <v>0</v>
      </c>
      <c r="W71" s="12">
        <v>1</v>
      </c>
      <c r="X71" s="12">
        <v>0</v>
      </c>
      <c r="Y71" s="12">
        <v>0</v>
      </c>
      <c r="Z71" s="12">
        <v>0</v>
      </c>
      <c r="AA71" s="12">
        <v>0.5</v>
      </c>
      <c r="AB71" s="12">
        <v>1</v>
      </c>
      <c r="AC71" s="12">
        <v>1</v>
      </c>
      <c r="AD71" s="12">
        <v>1</v>
      </c>
      <c r="AE71" s="12">
        <v>1</v>
      </c>
      <c r="AF71" s="12">
        <v>1</v>
      </c>
      <c r="AG71" s="12">
        <v>1</v>
      </c>
      <c r="AH71" s="12">
        <v>0</v>
      </c>
      <c r="AI71" s="12">
        <v>0</v>
      </c>
      <c r="AJ71" s="8">
        <v>13.5</v>
      </c>
      <c r="AK71" s="8">
        <f t="shared" si="2"/>
        <v>28.5</v>
      </c>
      <c r="AL71" s="9">
        <v>4</v>
      </c>
      <c r="AM71" s="91" t="s">
        <v>134</v>
      </c>
    </row>
    <row r="72" spans="1:39" ht="31.5">
      <c r="A72" s="4">
        <v>5</v>
      </c>
      <c r="B72" s="5" t="s">
        <v>93</v>
      </c>
      <c r="C72" s="5">
        <v>9</v>
      </c>
      <c r="D72" s="6" t="s">
        <v>11</v>
      </c>
      <c r="E72" s="28" t="s">
        <v>67</v>
      </c>
      <c r="F72" s="6">
        <v>0</v>
      </c>
      <c r="G72" s="6">
        <v>1</v>
      </c>
      <c r="H72" s="6">
        <v>1</v>
      </c>
      <c r="I72" s="6">
        <v>0</v>
      </c>
      <c r="J72" s="6">
        <v>0</v>
      </c>
      <c r="K72" s="6">
        <v>1</v>
      </c>
      <c r="L72" s="6">
        <v>1</v>
      </c>
      <c r="M72" s="6">
        <v>0</v>
      </c>
      <c r="N72" s="6">
        <v>0</v>
      </c>
      <c r="O72" s="6">
        <v>1</v>
      </c>
      <c r="P72" s="10">
        <v>0</v>
      </c>
      <c r="Q72" s="10">
        <v>1</v>
      </c>
      <c r="R72" s="10">
        <v>1</v>
      </c>
      <c r="S72" s="10">
        <v>1</v>
      </c>
      <c r="T72" s="10">
        <v>1</v>
      </c>
      <c r="U72" s="10">
        <v>1</v>
      </c>
      <c r="V72" s="10">
        <v>1</v>
      </c>
      <c r="W72" s="10">
        <v>0</v>
      </c>
      <c r="X72" s="10">
        <v>1</v>
      </c>
      <c r="Y72" s="10">
        <v>1</v>
      </c>
      <c r="Z72" s="10">
        <v>0</v>
      </c>
      <c r="AA72" s="10">
        <v>0.5</v>
      </c>
      <c r="AB72" s="10">
        <v>0</v>
      </c>
      <c r="AC72" s="10">
        <v>1</v>
      </c>
      <c r="AD72" s="10">
        <v>0</v>
      </c>
      <c r="AE72" s="10">
        <v>1</v>
      </c>
      <c r="AF72" s="10">
        <v>1</v>
      </c>
      <c r="AG72" s="10">
        <v>1</v>
      </c>
      <c r="AH72" s="10">
        <v>0</v>
      </c>
      <c r="AI72" s="10">
        <v>0</v>
      </c>
      <c r="AJ72" s="8">
        <v>6</v>
      </c>
      <c r="AK72" s="8">
        <f t="shared" si="2"/>
        <v>23.5</v>
      </c>
      <c r="AL72" s="9">
        <v>5</v>
      </c>
      <c r="AM72" s="91" t="s">
        <v>134</v>
      </c>
    </row>
    <row r="73" spans="1:39" ht="31.5">
      <c r="A73" s="4">
        <v>6</v>
      </c>
      <c r="B73" s="5" t="s">
        <v>94</v>
      </c>
      <c r="C73" s="5">
        <v>9</v>
      </c>
      <c r="D73" s="6" t="s">
        <v>11</v>
      </c>
      <c r="E73" s="28" t="s">
        <v>67</v>
      </c>
      <c r="F73" s="6">
        <v>0</v>
      </c>
      <c r="G73" s="6">
        <v>0</v>
      </c>
      <c r="H73" s="6">
        <v>0.25</v>
      </c>
      <c r="I73" s="6">
        <v>0</v>
      </c>
      <c r="J73" s="6">
        <v>0</v>
      </c>
      <c r="K73" s="6">
        <v>1</v>
      </c>
      <c r="L73" s="6">
        <v>1</v>
      </c>
      <c r="M73" s="6">
        <v>1</v>
      </c>
      <c r="N73" s="6">
        <v>1</v>
      </c>
      <c r="O73" s="6">
        <v>0</v>
      </c>
      <c r="P73" s="10">
        <v>1</v>
      </c>
      <c r="Q73" s="10">
        <v>1</v>
      </c>
      <c r="R73" s="10">
        <v>0</v>
      </c>
      <c r="S73" s="10">
        <v>1</v>
      </c>
      <c r="T73" s="10">
        <v>0</v>
      </c>
      <c r="U73" s="10">
        <v>0</v>
      </c>
      <c r="V73" s="10">
        <v>1</v>
      </c>
      <c r="W73" s="10">
        <v>0</v>
      </c>
      <c r="X73" s="10">
        <v>1</v>
      </c>
      <c r="Y73" s="10">
        <v>0</v>
      </c>
      <c r="Z73" s="10">
        <v>0</v>
      </c>
      <c r="AA73" s="10">
        <v>1</v>
      </c>
      <c r="AB73" s="10">
        <v>1</v>
      </c>
      <c r="AC73" s="10">
        <v>1</v>
      </c>
      <c r="AD73" s="10">
        <v>1</v>
      </c>
      <c r="AE73" s="10">
        <v>1</v>
      </c>
      <c r="AF73" s="10">
        <v>1</v>
      </c>
      <c r="AG73" s="10">
        <v>0</v>
      </c>
      <c r="AH73" s="10">
        <v>0</v>
      </c>
      <c r="AI73" s="10">
        <v>0</v>
      </c>
      <c r="AJ73" s="8">
        <v>3</v>
      </c>
      <c r="AK73" s="8">
        <f t="shared" si="2"/>
        <v>18.25</v>
      </c>
      <c r="AL73" s="9">
        <v>6</v>
      </c>
      <c r="AM73" s="91" t="s">
        <v>134</v>
      </c>
    </row>
    <row r="74" spans="1:39" ht="31.5">
      <c r="A74" s="4">
        <v>7</v>
      </c>
      <c r="B74" s="5" t="s">
        <v>95</v>
      </c>
      <c r="C74" s="5" t="s">
        <v>25</v>
      </c>
      <c r="D74" s="6" t="s">
        <v>96</v>
      </c>
      <c r="E74" s="28" t="s">
        <v>97</v>
      </c>
      <c r="F74" s="6">
        <v>0</v>
      </c>
      <c r="G74" s="6">
        <v>0.5</v>
      </c>
      <c r="H74" s="6">
        <v>0.25</v>
      </c>
      <c r="I74" s="6">
        <v>0</v>
      </c>
      <c r="J74" s="6">
        <v>0</v>
      </c>
      <c r="K74" s="6">
        <v>1</v>
      </c>
      <c r="L74" s="6">
        <v>0</v>
      </c>
      <c r="M74" s="6">
        <v>1</v>
      </c>
      <c r="N74" s="6">
        <v>1</v>
      </c>
      <c r="O74" s="6">
        <v>0</v>
      </c>
      <c r="P74" s="10">
        <v>0</v>
      </c>
      <c r="Q74" s="10">
        <v>1</v>
      </c>
      <c r="R74" s="10">
        <v>0</v>
      </c>
      <c r="S74" s="10">
        <v>0</v>
      </c>
      <c r="T74" s="10">
        <v>0</v>
      </c>
      <c r="U74" s="10">
        <v>1</v>
      </c>
      <c r="V74" s="10">
        <v>0</v>
      </c>
      <c r="W74" s="10">
        <v>1</v>
      </c>
      <c r="X74" s="10">
        <v>0</v>
      </c>
      <c r="Y74" s="10">
        <v>1</v>
      </c>
      <c r="Z74" s="10">
        <v>0</v>
      </c>
      <c r="AA74" s="10">
        <v>0.5</v>
      </c>
      <c r="AB74" s="10">
        <v>0</v>
      </c>
      <c r="AC74" s="10">
        <v>0</v>
      </c>
      <c r="AD74" s="10">
        <v>0</v>
      </c>
      <c r="AE74" s="10">
        <v>1</v>
      </c>
      <c r="AF74" s="10">
        <v>0</v>
      </c>
      <c r="AG74" s="10">
        <v>0</v>
      </c>
      <c r="AH74" s="10">
        <v>0</v>
      </c>
      <c r="AI74" s="10">
        <v>1</v>
      </c>
      <c r="AJ74" s="8">
        <v>3</v>
      </c>
      <c r="AK74" s="8">
        <f t="shared" si="2"/>
        <v>13.25</v>
      </c>
      <c r="AL74" s="9">
        <v>7</v>
      </c>
      <c r="AM74" s="91" t="s">
        <v>134</v>
      </c>
    </row>
    <row r="75" spans="1:39" ht="31.5">
      <c r="A75" s="4">
        <v>8</v>
      </c>
      <c r="B75" s="5" t="s">
        <v>98</v>
      </c>
      <c r="C75" s="5">
        <v>9</v>
      </c>
      <c r="D75" s="6" t="s">
        <v>29</v>
      </c>
      <c r="E75" s="24" t="s">
        <v>99</v>
      </c>
      <c r="F75" s="8">
        <v>0</v>
      </c>
      <c r="G75" s="6">
        <v>0</v>
      </c>
      <c r="H75" s="6">
        <v>0.5</v>
      </c>
      <c r="I75" s="6">
        <v>0</v>
      </c>
      <c r="J75" s="6">
        <v>0</v>
      </c>
      <c r="K75" s="6">
        <v>1</v>
      </c>
      <c r="L75" s="6">
        <v>0</v>
      </c>
      <c r="M75" s="6">
        <v>1</v>
      </c>
      <c r="N75" s="6">
        <v>0</v>
      </c>
      <c r="O75" s="6">
        <v>0</v>
      </c>
      <c r="P75" s="6">
        <v>0</v>
      </c>
      <c r="Q75" s="6">
        <v>1</v>
      </c>
      <c r="R75" s="6">
        <v>1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0.25</v>
      </c>
      <c r="AB75" s="6">
        <v>1</v>
      </c>
      <c r="AC75" s="6">
        <v>0</v>
      </c>
      <c r="AD75" s="6">
        <v>1</v>
      </c>
      <c r="AE75" s="6">
        <v>1</v>
      </c>
      <c r="AF75" s="6">
        <v>0</v>
      </c>
      <c r="AG75" s="6">
        <v>0</v>
      </c>
      <c r="AH75" s="6">
        <v>0</v>
      </c>
      <c r="AI75" s="6">
        <v>1</v>
      </c>
      <c r="AJ75" s="44">
        <v>4</v>
      </c>
      <c r="AK75" s="30">
        <f t="shared" si="2"/>
        <v>12.75</v>
      </c>
      <c r="AL75" s="11">
        <v>8</v>
      </c>
      <c r="AM75" s="91" t="s">
        <v>134</v>
      </c>
    </row>
    <row r="76" spans="1:39" ht="31.5">
      <c r="A76" s="4">
        <v>9</v>
      </c>
      <c r="B76" s="5" t="s">
        <v>39</v>
      </c>
      <c r="C76" s="5" t="s">
        <v>100</v>
      </c>
      <c r="D76" s="6" t="s">
        <v>15</v>
      </c>
      <c r="E76" s="5" t="s">
        <v>37</v>
      </c>
      <c r="F76" s="6">
        <v>0</v>
      </c>
      <c r="G76" s="6">
        <v>0</v>
      </c>
      <c r="H76" s="6">
        <v>0.5</v>
      </c>
      <c r="I76" s="6">
        <v>0</v>
      </c>
      <c r="J76" s="6">
        <v>0</v>
      </c>
      <c r="K76" s="6">
        <v>0</v>
      </c>
      <c r="L76" s="6">
        <v>0</v>
      </c>
      <c r="M76" s="6">
        <v>1</v>
      </c>
      <c r="N76" s="6">
        <v>1</v>
      </c>
      <c r="O76" s="6">
        <v>0</v>
      </c>
      <c r="P76" s="10">
        <v>0</v>
      </c>
      <c r="Q76" s="10">
        <v>1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1</v>
      </c>
      <c r="X76" s="10">
        <v>0</v>
      </c>
      <c r="Y76" s="10">
        <v>0</v>
      </c>
      <c r="Z76" s="10">
        <v>0</v>
      </c>
      <c r="AA76" s="10">
        <v>0.5</v>
      </c>
      <c r="AB76" s="10">
        <v>1</v>
      </c>
      <c r="AC76" s="10">
        <v>0</v>
      </c>
      <c r="AD76" s="10">
        <v>0</v>
      </c>
      <c r="AE76" s="10">
        <v>1</v>
      </c>
      <c r="AF76" s="10">
        <v>0</v>
      </c>
      <c r="AG76" s="10">
        <v>0</v>
      </c>
      <c r="AH76" s="10">
        <v>0</v>
      </c>
      <c r="AI76" s="10">
        <v>1</v>
      </c>
      <c r="AJ76" s="8">
        <v>3</v>
      </c>
      <c r="AK76" s="8">
        <f t="shared" si="2"/>
        <v>11</v>
      </c>
      <c r="AL76" s="9">
        <v>9</v>
      </c>
      <c r="AM76" s="91" t="s">
        <v>134</v>
      </c>
    </row>
    <row r="77" spans="1:39" ht="31.5">
      <c r="A77" s="4">
        <v>10</v>
      </c>
      <c r="B77" s="5" t="s">
        <v>101</v>
      </c>
      <c r="C77" s="5">
        <v>9</v>
      </c>
      <c r="D77" s="45" t="s">
        <v>13</v>
      </c>
      <c r="E77" s="24" t="s">
        <v>64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1</v>
      </c>
      <c r="L77" s="6">
        <v>1</v>
      </c>
      <c r="M77" s="6">
        <v>1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1</v>
      </c>
      <c r="V77" s="6">
        <v>0</v>
      </c>
      <c r="W77" s="6">
        <v>0</v>
      </c>
      <c r="X77" s="6">
        <v>1</v>
      </c>
      <c r="Y77" s="6">
        <v>1</v>
      </c>
      <c r="Z77" s="6">
        <v>0</v>
      </c>
      <c r="AA77" s="6">
        <v>0.25</v>
      </c>
      <c r="AB77" s="6">
        <v>1</v>
      </c>
      <c r="AC77" s="6">
        <v>1</v>
      </c>
      <c r="AD77" s="6">
        <v>0</v>
      </c>
      <c r="AE77" s="6">
        <v>0</v>
      </c>
      <c r="AF77" s="6">
        <v>1</v>
      </c>
      <c r="AG77" s="6">
        <v>0</v>
      </c>
      <c r="AH77" s="6">
        <v>0</v>
      </c>
      <c r="AI77" s="6">
        <v>0</v>
      </c>
      <c r="AJ77" s="8">
        <v>0</v>
      </c>
      <c r="AK77" s="8">
        <f t="shared" si="2"/>
        <v>9.25</v>
      </c>
      <c r="AL77" s="9">
        <v>10</v>
      </c>
      <c r="AM77" s="91" t="s">
        <v>134</v>
      </c>
    </row>
    <row r="78" spans="1:39" ht="31.5">
      <c r="A78" s="4">
        <v>11</v>
      </c>
      <c r="B78" s="5" t="s">
        <v>102</v>
      </c>
      <c r="C78" s="5" t="s">
        <v>100</v>
      </c>
      <c r="D78" s="6" t="s">
        <v>15</v>
      </c>
      <c r="E78" s="5" t="s">
        <v>37</v>
      </c>
      <c r="F78" s="8">
        <v>0</v>
      </c>
      <c r="G78" s="6">
        <v>0</v>
      </c>
      <c r="H78" s="6">
        <v>0</v>
      </c>
      <c r="I78" s="6">
        <v>1</v>
      </c>
      <c r="J78" s="6">
        <v>1</v>
      </c>
      <c r="K78" s="6">
        <v>0</v>
      </c>
      <c r="L78" s="6">
        <v>0</v>
      </c>
      <c r="M78" s="6">
        <v>1</v>
      </c>
      <c r="N78" s="6">
        <v>0</v>
      </c>
      <c r="O78" s="6">
        <v>0</v>
      </c>
      <c r="P78" s="6">
        <v>0</v>
      </c>
      <c r="Q78" s="6">
        <v>1</v>
      </c>
      <c r="R78" s="6">
        <v>1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1</v>
      </c>
      <c r="Y78" s="6">
        <v>1</v>
      </c>
      <c r="Z78" s="6">
        <v>0</v>
      </c>
      <c r="AA78" s="6">
        <v>1</v>
      </c>
      <c r="AB78" s="6">
        <v>0</v>
      </c>
      <c r="AC78" s="6">
        <v>0</v>
      </c>
      <c r="AD78" s="6">
        <v>0</v>
      </c>
      <c r="AE78" s="6">
        <v>1</v>
      </c>
      <c r="AF78" s="6">
        <v>0</v>
      </c>
      <c r="AG78" s="6">
        <v>0</v>
      </c>
      <c r="AH78" s="6">
        <v>0</v>
      </c>
      <c r="AI78" s="6">
        <v>0</v>
      </c>
      <c r="AJ78" s="44">
        <v>0</v>
      </c>
      <c r="AK78" s="30">
        <f t="shared" si="2"/>
        <v>9</v>
      </c>
      <c r="AL78" s="11">
        <v>11</v>
      </c>
      <c r="AM78" s="91" t="s">
        <v>134</v>
      </c>
    </row>
    <row r="79" spans="1:39" ht="15.75">
      <c r="A79" s="69" t="s">
        <v>106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</row>
    <row r="80" spans="1:39" ht="15.75">
      <c r="A80" s="71" t="s">
        <v>16</v>
      </c>
      <c r="B80" s="71"/>
      <c r="C80" s="71"/>
      <c r="D80" s="71"/>
      <c r="E80" s="72" t="s">
        <v>17</v>
      </c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</row>
    <row r="81" spans="1:53" ht="15.75" customHeight="1">
      <c r="A81" s="13"/>
      <c r="B81" s="83" t="s">
        <v>18</v>
      </c>
      <c r="C81" s="83"/>
      <c r="D81" s="14"/>
      <c r="E81" s="56" t="s">
        <v>70</v>
      </c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7"/>
      <c r="T81" s="57"/>
      <c r="U81" s="57"/>
      <c r="V81" s="57"/>
      <c r="W81" s="57"/>
      <c r="X81" s="57"/>
      <c r="Y81" s="57"/>
      <c r="Z81" s="57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6"/>
      <c r="AY81" s="36"/>
      <c r="AZ81" s="36"/>
      <c r="BA81" s="36"/>
    </row>
    <row r="82" spans="1:53" ht="15.75" customHeight="1">
      <c r="A82" s="13"/>
      <c r="B82" s="82" t="s">
        <v>19</v>
      </c>
      <c r="C82" s="82"/>
      <c r="D82" s="15"/>
      <c r="E82" s="56" t="s">
        <v>68</v>
      </c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67"/>
      <c r="AY82" s="67"/>
      <c r="AZ82" s="67"/>
      <c r="BA82" s="67"/>
    </row>
    <row r="83" spans="1:53" ht="15.75" customHeight="1">
      <c r="A83" s="13"/>
      <c r="B83" s="16"/>
      <c r="C83" s="17"/>
      <c r="D83" s="15"/>
      <c r="E83" s="68" t="s">
        <v>69</v>
      </c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  <c r="AP83" s="68"/>
      <c r="AQ83" s="68"/>
      <c r="AR83" s="68"/>
      <c r="AS83" s="68"/>
      <c r="AT83" s="68"/>
      <c r="AU83" s="68"/>
      <c r="AV83" s="68"/>
      <c r="AW83" s="68"/>
      <c r="AX83" s="67"/>
      <c r="AY83" s="67"/>
      <c r="AZ83" s="67"/>
      <c r="BA83" s="67"/>
    </row>
    <row r="84" spans="1:53" ht="15.75" customHeight="1">
      <c r="A84" s="13"/>
      <c r="B84" s="16"/>
      <c r="C84" s="17"/>
      <c r="D84" s="15"/>
    </row>
    <row r="88" spans="1:53" ht="38.25" customHeight="1">
      <c r="A88" s="66" t="s">
        <v>109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S88" s="57"/>
      <c r="T88" s="57"/>
      <c r="U88" s="57"/>
      <c r="V88" s="57"/>
      <c r="W88" s="57"/>
      <c r="X88" s="57"/>
      <c r="Y88" s="33"/>
    </row>
    <row r="89" spans="1:53" ht="15.75" customHeight="1">
      <c r="A89" s="84" t="s">
        <v>0</v>
      </c>
      <c r="B89" s="84"/>
      <c r="C89" s="84"/>
      <c r="D89" s="84"/>
      <c r="E89" s="84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  <c r="Q89" s="84"/>
      <c r="R89" s="84"/>
    </row>
    <row r="90" spans="1:53" ht="15.75" customHeight="1">
      <c r="A90" s="84" t="s">
        <v>54</v>
      </c>
      <c r="B90" s="84"/>
      <c r="C90" s="84"/>
      <c r="D90" s="84"/>
      <c r="E90" s="84"/>
      <c r="F90" s="84"/>
      <c r="G90" s="84"/>
      <c r="H90" s="84"/>
      <c r="I90" s="84"/>
      <c r="J90" s="84"/>
      <c r="K90" s="84"/>
      <c r="L90" s="84"/>
      <c r="M90" s="84"/>
      <c r="N90" s="84"/>
      <c r="O90" s="84"/>
      <c r="P90" s="84"/>
      <c r="Q90" s="84"/>
      <c r="R90" s="84"/>
    </row>
    <row r="91" spans="1:53" ht="15.75" customHeight="1">
      <c r="A91" s="86" t="s">
        <v>132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</row>
    <row r="92" spans="1:53" ht="15.75" customHeight="1">
      <c r="A92" s="56" t="s">
        <v>1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</row>
    <row r="93" spans="1:53" ht="21.75" customHeight="1">
      <c r="A93" s="58" t="s">
        <v>110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9"/>
      <c r="T93" s="59"/>
      <c r="U93" s="59"/>
      <c r="V93" s="59"/>
      <c r="W93" s="59"/>
      <c r="X93" s="59"/>
      <c r="Y93" s="59"/>
      <c r="Z93" s="59"/>
      <c r="AA93" s="59"/>
    </row>
    <row r="94" spans="1:53" ht="15.75" customHeight="1">
      <c r="A94" s="60" t="s">
        <v>111</v>
      </c>
      <c r="B94" s="60"/>
      <c r="C94" s="60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1"/>
      <c r="T94" s="61"/>
      <c r="U94" s="61"/>
      <c r="V94" s="61"/>
      <c r="W94" s="61"/>
      <c r="X94" s="61"/>
      <c r="Y94" s="61"/>
    </row>
    <row r="95" spans="1:53" ht="15.75" customHeight="1">
      <c r="A95" s="87" t="s">
        <v>2</v>
      </c>
      <c r="B95" s="80" t="s">
        <v>3</v>
      </c>
      <c r="C95" s="80" t="s">
        <v>4</v>
      </c>
      <c r="D95" s="80" t="s">
        <v>5</v>
      </c>
      <c r="E95" s="77" t="s">
        <v>6</v>
      </c>
      <c r="F95" s="62"/>
      <c r="G95" s="63"/>
      <c r="H95" s="63"/>
      <c r="I95" s="63"/>
      <c r="J95" s="63"/>
      <c r="K95" s="63"/>
      <c r="L95" s="63"/>
      <c r="M95" s="63"/>
      <c r="N95" s="63"/>
      <c r="O95" s="63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5"/>
      <c r="AA95" s="37"/>
      <c r="AB95" s="37"/>
      <c r="AC95" s="37"/>
      <c r="AD95" s="37"/>
      <c r="AE95" s="37"/>
      <c r="AF95" s="37"/>
      <c r="AG95" s="37"/>
      <c r="AH95" s="37"/>
      <c r="AI95" s="37"/>
      <c r="AJ95" s="51" t="s">
        <v>27</v>
      </c>
      <c r="AK95" s="52" t="s">
        <v>7</v>
      </c>
      <c r="AL95" s="54" t="s">
        <v>8</v>
      </c>
      <c r="AM95" s="54" t="s">
        <v>9</v>
      </c>
    </row>
    <row r="96" spans="1:53" ht="15.75">
      <c r="A96" s="88"/>
      <c r="B96" s="81"/>
      <c r="C96" s="81"/>
      <c r="D96" s="81"/>
      <c r="E96" s="78"/>
      <c r="F96" s="43">
        <v>1</v>
      </c>
      <c r="G96" s="43">
        <v>2</v>
      </c>
      <c r="H96" s="43">
        <v>3</v>
      </c>
      <c r="I96" s="43">
        <v>4</v>
      </c>
      <c r="J96" s="43">
        <v>5</v>
      </c>
      <c r="K96" s="43">
        <v>6</v>
      </c>
      <c r="L96" s="43">
        <v>7</v>
      </c>
      <c r="M96" s="43">
        <v>8</v>
      </c>
      <c r="N96" s="43">
        <v>9</v>
      </c>
      <c r="O96" s="43">
        <v>10</v>
      </c>
      <c r="P96" s="10">
        <v>11</v>
      </c>
      <c r="Q96" s="10">
        <v>12</v>
      </c>
      <c r="R96" s="10">
        <v>13</v>
      </c>
      <c r="S96" s="10">
        <v>14</v>
      </c>
      <c r="T96" s="10">
        <v>15</v>
      </c>
      <c r="U96" s="10">
        <v>16</v>
      </c>
      <c r="V96" s="10">
        <v>17</v>
      </c>
      <c r="W96" s="10">
        <v>18</v>
      </c>
      <c r="X96" s="10">
        <v>19</v>
      </c>
      <c r="Y96" s="10">
        <v>20</v>
      </c>
      <c r="Z96" s="10">
        <v>21</v>
      </c>
      <c r="AA96" s="10">
        <v>22</v>
      </c>
      <c r="AB96" s="10">
        <v>23</v>
      </c>
      <c r="AC96" s="10">
        <v>24</v>
      </c>
      <c r="AD96" s="10">
        <v>25</v>
      </c>
      <c r="AE96" s="10">
        <v>26</v>
      </c>
      <c r="AF96" s="10">
        <v>27</v>
      </c>
      <c r="AG96" s="10">
        <v>28</v>
      </c>
      <c r="AH96" s="10">
        <v>29</v>
      </c>
      <c r="AI96" s="10">
        <v>30</v>
      </c>
      <c r="AJ96" s="51"/>
      <c r="AK96" s="53"/>
      <c r="AL96" s="55"/>
      <c r="AM96" s="55"/>
    </row>
    <row r="97" spans="1:53" ht="31.5">
      <c r="A97" s="4">
        <v>1</v>
      </c>
      <c r="B97" s="5" t="s">
        <v>113</v>
      </c>
      <c r="C97" s="5">
        <v>10</v>
      </c>
      <c r="D97" s="6" t="s">
        <v>11</v>
      </c>
      <c r="E97" s="28" t="s">
        <v>67</v>
      </c>
      <c r="F97" s="6">
        <v>1</v>
      </c>
      <c r="G97" s="6">
        <v>1</v>
      </c>
      <c r="H97" s="6">
        <v>1</v>
      </c>
      <c r="I97" s="6">
        <v>1</v>
      </c>
      <c r="J97" s="6">
        <v>1</v>
      </c>
      <c r="K97" s="6">
        <v>1</v>
      </c>
      <c r="L97" s="6">
        <v>1</v>
      </c>
      <c r="M97" s="6">
        <v>0</v>
      </c>
      <c r="N97" s="6">
        <v>0</v>
      </c>
      <c r="O97" s="6">
        <v>0</v>
      </c>
      <c r="P97" s="10">
        <v>0</v>
      </c>
      <c r="Q97" s="10">
        <v>1</v>
      </c>
      <c r="R97" s="10">
        <v>0.5</v>
      </c>
      <c r="S97" s="10">
        <v>1</v>
      </c>
      <c r="T97" s="10">
        <v>1</v>
      </c>
      <c r="U97" s="10">
        <v>3</v>
      </c>
      <c r="V97" s="10">
        <v>0</v>
      </c>
      <c r="W97" s="10">
        <v>0</v>
      </c>
      <c r="X97" s="10">
        <v>0</v>
      </c>
      <c r="Y97" s="10">
        <v>0.5</v>
      </c>
      <c r="Z97" s="10">
        <v>1</v>
      </c>
      <c r="AA97" s="10">
        <v>0</v>
      </c>
      <c r="AB97" s="10">
        <v>1</v>
      </c>
      <c r="AC97" s="10">
        <v>1</v>
      </c>
      <c r="AD97" s="10">
        <v>0.5</v>
      </c>
      <c r="AE97" s="10">
        <v>0</v>
      </c>
      <c r="AF97" s="10">
        <v>0</v>
      </c>
      <c r="AG97" s="10">
        <v>0</v>
      </c>
      <c r="AH97" s="10">
        <v>1</v>
      </c>
      <c r="AI97" s="10">
        <v>1</v>
      </c>
      <c r="AJ97" s="8">
        <v>28.55</v>
      </c>
      <c r="AK97" s="8">
        <f t="shared" ref="AK97:AK106" si="3">SUM(F97:AJ97)</f>
        <v>48.05</v>
      </c>
      <c r="AL97" s="9">
        <v>1</v>
      </c>
      <c r="AM97" s="50" t="s">
        <v>107</v>
      </c>
    </row>
    <row r="98" spans="1:53" ht="31.5" customHeight="1">
      <c r="A98" s="4">
        <v>2</v>
      </c>
      <c r="B98" s="5" t="s">
        <v>40</v>
      </c>
      <c r="C98" s="5">
        <v>10</v>
      </c>
      <c r="D98" s="6" t="s">
        <v>11</v>
      </c>
      <c r="E98" s="28" t="s">
        <v>67</v>
      </c>
      <c r="F98" s="6">
        <v>1</v>
      </c>
      <c r="G98" s="6">
        <v>0.5</v>
      </c>
      <c r="H98" s="6">
        <v>1</v>
      </c>
      <c r="I98" s="6">
        <v>1</v>
      </c>
      <c r="J98" s="6">
        <v>1</v>
      </c>
      <c r="K98" s="6">
        <v>0</v>
      </c>
      <c r="L98" s="6">
        <v>0</v>
      </c>
      <c r="M98" s="6">
        <v>0</v>
      </c>
      <c r="N98" s="6">
        <v>0</v>
      </c>
      <c r="O98" s="6">
        <v>1</v>
      </c>
      <c r="P98" s="7">
        <v>0</v>
      </c>
      <c r="Q98" s="7">
        <v>1</v>
      </c>
      <c r="R98" s="7">
        <v>0.5</v>
      </c>
      <c r="S98" s="7">
        <v>0</v>
      </c>
      <c r="T98" s="7">
        <v>1</v>
      </c>
      <c r="U98" s="7">
        <v>3</v>
      </c>
      <c r="V98" s="7">
        <v>1</v>
      </c>
      <c r="W98" s="7">
        <v>0</v>
      </c>
      <c r="X98" s="7">
        <v>1</v>
      </c>
      <c r="Y98" s="7">
        <v>1.5</v>
      </c>
      <c r="Z98" s="7">
        <v>1</v>
      </c>
      <c r="AA98" s="7">
        <v>0</v>
      </c>
      <c r="AB98" s="7">
        <v>1</v>
      </c>
      <c r="AC98" s="7">
        <v>1</v>
      </c>
      <c r="AD98" s="7">
        <v>1</v>
      </c>
      <c r="AE98" s="7">
        <v>0</v>
      </c>
      <c r="AF98" s="7">
        <v>0</v>
      </c>
      <c r="AG98" s="7">
        <v>0</v>
      </c>
      <c r="AH98" s="7">
        <v>1</v>
      </c>
      <c r="AI98" s="7">
        <v>1</v>
      </c>
      <c r="AJ98" s="8">
        <v>26.45</v>
      </c>
      <c r="AK98" s="8">
        <f t="shared" si="3"/>
        <v>46.95</v>
      </c>
      <c r="AL98" s="9">
        <v>2</v>
      </c>
      <c r="AM98" s="50" t="s">
        <v>108</v>
      </c>
    </row>
    <row r="99" spans="1:53" ht="31.5">
      <c r="A99" s="4">
        <v>3</v>
      </c>
      <c r="B99" s="5" t="s">
        <v>41</v>
      </c>
      <c r="C99" s="5">
        <v>10</v>
      </c>
      <c r="D99" s="6" t="s">
        <v>11</v>
      </c>
      <c r="E99" s="28" t="s">
        <v>67</v>
      </c>
      <c r="F99" s="6">
        <v>1</v>
      </c>
      <c r="G99" s="6">
        <v>0.5</v>
      </c>
      <c r="H99" s="49">
        <v>1</v>
      </c>
      <c r="I99" s="6">
        <v>0</v>
      </c>
      <c r="J99" s="6">
        <v>1</v>
      </c>
      <c r="K99" s="6">
        <v>1</v>
      </c>
      <c r="L99" s="6">
        <v>1</v>
      </c>
      <c r="M99" s="6">
        <v>0</v>
      </c>
      <c r="N99" s="6">
        <v>0</v>
      </c>
      <c r="O99" s="6">
        <v>0</v>
      </c>
      <c r="P99" s="12">
        <v>1</v>
      </c>
      <c r="Q99" s="12">
        <v>0</v>
      </c>
      <c r="R99" s="12">
        <v>0</v>
      </c>
      <c r="S99" s="12">
        <v>0</v>
      </c>
      <c r="T99" s="12">
        <v>1</v>
      </c>
      <c r="U99" s="12">
        <v>2</v>
      </c>
      <c r="V99" s="12">
        <v>1</v>
      </c>
      <c r="W99" s="12">
        <v>1</v>
      </c>
      <c r="X99" s="12">
        <v>1</v>
      </c>
      <c r="Y99" s="12">
        <v>1.5</v>
      </c>
      <c r="Z99" s="12">
        <v>1</v>
      </c>
      <c r="AA99" s="12">
        <v>0</v>
      </c>
      <c r="AB99" s="12">
        <v>1</v>
      </c>
      <c r="AC99" s="12">
        <v>1</v>
      </c>
      <c r="AD99" s="12">
        <v>0.5</v>
      </c>
      <c r="AE99" s="12">
        <v>0</v>
      </c>
      <c r="AF99" s="12">
        <v>1</v>
      </c>
      <c r="AG99" s="12">
        <v>0</v>
      </c>
      <c r="AH99" s="12">
        <v>1</v>
      </c>
      <c r="AI99" s="12">
        <v>1</v>
      </c>
      <c r="AJ99" s="8">
        <v>24.3</v>
      </c>
      <c r="AK99" s="8">
        <f t="shared" si="3"/>
        <v>44.8</v>
      </c>
      <c r="AL99" s="9">
        <v>3</v>
      </c>
      <c r="AM99" s="50" t="s">
        <v>108</v>
      </c>
    </row>
    <row r="100" spans="1:53" ht="33" customHeight="1">
      <c r="A100" s="4">
        <v>4</v>
      </c>
      <c r="B100" s="5" t="s">
        <v>45</v>
      </c>
      <c r="C100" s="5">
        <v>10</v>
      </c>
      <c r="D100" s="6" t="s">
        <v>28</v>
      </c>
      <c r="E100" s="28" t="s">
        <v>80</v>
      </c>
      <c r="F100" s="6">
        <v>1</v>
      </c>
      <c r="G100" s="6">
        <v>0.5</v>
      </c>
      <c r="H100" s="6">
        <v>1</v>
      </c>
      <c r="I100" s="6">
        <v>1</v>
      </c>
      <c r="J100" s="6">
        <v>1</v>
      </c>
      <c r="K100" s="6">
        <v>1</v>
      </c>
      <c r="L100" s="6">
        <v>1</v>
      </c>
      <c r="M100" s="6">
        <v>0</v>
      </c>
      <c r="N100" s="6">
        <v>1</v>
      </c>
      <c r="O100" s="6">
        <v>1</v>
      </c>
      <c r="P100" s="12">
        <v>1</v>
      </c>
      <c r="Q100" s="12">
        <v>1</v>
      </c>
      <c r="R100" s="12">
        <v>0</v>
      </c>
      <c r="S100" s="12">
        <v>1</v>
      </c>
      <c r="T100" s="12">
        <v>1</v>
      </c>
      <c r="U100" s="12">
        <v>0</v>
      </c>
      <c r="V100" s="12">
        <v>0</v>
      </c>
      <c r="W100" s="12">
        <v>1</v>
      </c>
      <c r="X100" s="12">
        <v>1</v>
      </c>
      <c r="Y100" s="12">
        <v>0.5</v>
      </c>
      <c r="Z100" s="12">
        <v>1</v>
      </c>
      <c r="AA100" s="12">
        <v>0</v>
      </c>
      <c r="AB100" s="12">
        <v>1</v>
      </c>
      <c r="AC100" s="12">
        <v>0</v>
      </c>
      <c r="AD100" s="12">
        <v>1</v>
      </c>
      <c r="AE100" s="12">
        <v>0</v>
      </c>
      <c r="AF100" s="12">
        <v>0</v>
      </c>
      <c r="AG100" s="12">
        <v>1</v>
      </c>
      <c r="AH100" s="12">
        <v>1</v>
      </c>
      <c r="AI100" s="12">
        <v>0</v>
      </c>
      <c r="AJ100" s="8">
        <v>16.850000000000001</v>
      </c>
      <c r="AK100" s="8">
        <f t="shared" si="3"/>
        <v>36.85</v>
      </c>
      <c r="AL100" s="9">
        <v>4</v>
      </c>
      <c r="AM100" s="91" t="s">
        <v>134</v>
      </c>
    </row>
    <row r="101" spans="1:53" ht="33" customHeight="1">
      <c r="A101" s="4">
        <v>5</v>
      </c>
      <c r="B101" s="5" t="s">
        <v>43</v>
      </c>
      <c r="C101" s="5">
        <v>10</v>
      </c>
      <c r="D101" s="6" t="s">
        <v>12</v>
      </c>
      <c r="E101" s="28" t="s">
        <v>38</v>
      </c>
      <c r="F101" s="6">
        <v>0</v>
      </c>
      <c r="G101" s="6">
        <v>1</v>
      </c>
      <c r="H101" s="6">
        <v>1</v>
      </c>
      <c r="I101" s="6">
        <v>0</v>
      </c>
      <c r="J101" s="6">
        <v>1</v>
      </c>
      <c r="K101" s="6">
        <v>1</v>
      </c>
      <c r="L101" s="6">
        <v>1</v>
      </c>
      <c r="M101" s="6">
        <v>1</v>
      </c>
      <c r="N101" s="6">
        <v>0</v>
      </c>
      <c r="O101" s="6">
        <v>1</v>
      </c>
      <c r="P101" s="12">
        <v>0</v>
      </c>
      <c r="Q101" s="12">
        <v>1</v>
      </c>
      <c r="R101" s="12">
        <v>0.5</v>
      </c>
      <c r="S101" s="12">
        <v>1</v>
      </c>
      <c r="T101" s="12">
        <v>1</v>
      </c>
      <c r="U101" s="12">
        <v>3</v>
      </c>
      <c r="V101" s="12">
        <v>1</v>
      </c>
      <c r="W101" s="12">
        <v>1</v>
      </c>
      <c r="X101" s="12">
        <v>1</v>
      </c>
      <c r="Y101" s="12">
        <v>2</v>
      </c>
      <c r="Z101" s="12">
        <v>1</v>
      </c>
      <c r="AA101" s="12">
        <v>0</v>
      </c>
      <c r="AB101" s="12">
        <v>1</v>
      </c>
      <c r="AC101" s="12">
        <v>1</v>
      </c>
      <c r="AD101" s="12">
        <v>1</v>
      </c>
      <c r="AE101" s="12">
        <v>0</v>
      </c>
      <c r="AF101" s="12">
        <v>1</v>
      </c>
      <c r="AG101" s="12">
        <v>0</v>
      </c>
      <c r="AH101" s="12">
        <v>1</v>
      </c>
      <c r="AI101" s="12">
        <v>1</v>
      </c>
      <c r="AJ101" s="8">
        <v>7</v>
      </c>
      <c r="AK101" s="8">
        <f t="shared" si="3"/>
        <v>32.5</v>
      </c>
      <c r="AL101" s="9">
        <v>5</v>
      </c>
      <c r="AM101" s="91" t="s">
        <v>134</v>
      </c>
    </row>
    <row r="102" spans="1:53" ht="33" customHeight="1">
      <c r="A102" s="4">
        <v>6</v>
      </c>
      <c r="B102" s="5" t="s">
        <v>44</v>
      </c>
      <c r="C102" s="5">
        <v>10</v>
      </c>
      <c r="D102" s="6" t="s">
        <v>31</v>
      </c>
      <c r="E102" s="28" t="s">
        <v>114</v>
      </c>
      <c r="F102" s="6">
        <v>1</v>
      </c>
      <c r="G102" s="6">
        <v>0</v>
      </c>
      <c r="H102" s="6">
        <v>1</v>
      </c>
      <c r="I102" s="6">
        <v>0</v>
      </c>
      <c r="J102" s="6">
        <v>1</v>
      </c>
      <c r="K102" s="6">
        <v>0</v>
      </c>
      <c r="L102" s="6">
        <v>1</v>
      </c>
      <c r="M102" s="6">
        <v>0</v>
      </c>
      <c r="N102" s="6">
        <v>0</v>
      </c>
      <c r="O102" s="6">
        <v>1</v>
      </c>
      <c r="P102" s="12">
        <v>0</v>
      </c>
      <c r="Q102" s="12">
        <v>1</v>
      </c>
      <c r="R102" s="12">
        <v>1</v>
      </c>
      <c r="S102" s="12">
        <v>0</v>
      </c>
      <c r="T102" s="12">
        <v>0</v>
      </c>
      <c r="U102" s="12">
        <v>1</v>
      </c>
      <c r="V102" s="12">
        <v>0</v>
      </c>
      <c r="W102" s="12">
        <v>1</v>
      </c>
      <c r="X102" s="12">
        <v>1</v>
      </c>
      <c r="Y102" s="12">
        <v>0.5</v>
      </c>
      <c r="Z102" s="12">
        <v>1</v>
      </c>
      <c r="AA102" s="12">
        <v>1</v>
      </c>
      <c r="AB102" s="12">
        <v>1</v>
      </c>
      <c r="AC102" s="12">
        <v>0</v>
      </c>
      <c r="AD102" s="12">
        <v>0.5</v>
      </c>
      <c r="AE102" s="12">
        <v>0</v>
      </c>
      <c r="AF102" s="12">
        <v>0</v>
      </c>
      <c r="AG102" s="12">
        <v>0</v>
      </c>
      <c r="AH102" s="12">
        <v>0</v>
      </c>
      <c r="AI102" s="12">
        <v>1</v>
      </c>
      <c r="AJ102" s="8">
        <v>14.4</v>
      </c>
      <c r="AK102" s="8">
        <f t="shared" si="3"/>
        <v>29.4</v>
      </c>
      <c r="AL102" s="9">
        <v>6</v>
      </c>
      <c r="AM102" s="91" t="s">
        <v>134</v>
      </c>
    </row>
    <row r="103" spans="1:53" ht="33" customHeight="1">
      <c r="A103" s="4">
        <v>7</v>
      </c>
      <c r="B103" s="5" t="s">
        <v>115</v>
      </c>
      <c r="C103" s="5">
        <v>10</v>
      </c>
      <c r="D103" s="6" t="s">
        <v>12</v>
      </c>
      <c r="E103" s="28" t="s">
        <v>38</v>
      </c>
      <c r="F103" s="6">
        <v>0</v>
      </c>
      <c r="G103" s="6">
        <v>0</v>
      </c>
      <c r="H103" s="6">
        <v>1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1</v>
      </c>
      <c r="O103" s="6">
        <v>0</v>
      </c>
      <c r="P103" s="12">
        <v>1</v>
      </c>
      <c r="Q103" s="12">
        <v>0</v>
      </c>
      <c r="R103" s="12">
        <v>0</v>
      </c>
      <c r="S103" s="12">
        <v>1</v>
      </c>
      <c r="T103" s="12">
        <v>1</v>
      </c>
      <c r="U103" s="12">
        <v>3</v>
      </c>
      <c r="V103" s="12">
        <v>1</v>
      </c>
      <c r="W103" s="12">
        <v>0</v>
      </c>
      <c r="X103" s="12">
        <v>0</v>
      </c>
      <c r="Y103" s="12">
        <v>1.5</v>
      </c>
      <c r="Z103" s="12">
        <v>1</v>
      </c>
      <c r="AA103" s="12">
        <v>0</v>
      </c>
      <c r="AB103" s="12">
        <v>1</v>
      </c>
      <c r="AC103" s="12">
        <v>1</v>
      </c>
      <c r="AD103" s="12">
        <v>0.5</v>
      </c>
      <c r="AE103" s="12">
        <v>0</v>
      </c>
      <c r="AF103" s="12">
        <v>0</v>
      </c>
      <c r="AG103" s="12">
        <v>1</v>
      </c>
      <c r="AH103" s="12">
        <v>1</v>
      </c>
      <c r="AI103" s="12">
        <v>0</v>
      </c>
      <c r="AJ103" s="8">
        <v>8.25</v>
      </c>
      <c r="AK103" s="8">
        <f t="shared" si="3"/>
        <v>24.25</v>
      </c>
      <c r="AL103" s="9">
        <v>7</v>
      </c>
      <c r="AM103" s="91" t="s">
        <v>134</v>
      </c>
    </row>
    <row r="104" spans="1:53" ht="33" customHeight="1">
      <c r="A104" s="4">
        <v>8</v>
      </c>
      <c r="B104" s="5" t="s">
        <v>116</v>
      </c>
      <c r="C104" s="5">
        <v>10</v>
      </c>
      <c r="D104" s="6" t="s">
        <v>12</v>
      </c>
      <c r="E104" s="28" t="s">
        <v>38</v>
      </c>
      <c r="F104" s="6">
        <v>0</v>
      </c>
      <c r="G104" s="6">
        <v>0</v>
      </c>
      <c r="H104" s="6">
        <v>1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1</v>
      </c>
      <c r="O104" s="6">
        <v>0</v>
      </c>
      <c r="P104" s="12">
        <v>1</v>
      </c>
      <c r="Q104" s="12">
        <v>0</v>
      </c>
      <c r="R104" s="12">
        <v>0</v>
      </c>
      <c r="S104" s="12">
        <v>1</v>
      </c>
      <c r="T104" s="12">
        <v>0</v>
      </c>
      <c r="U104" s="12">
        <v>3</v>
      </c>
      <c r="V104" s="12">
        <v>0.5</v>
      </c>
      <c r="W104" s="12">
        <v>0</v>
      </c>
      <c r="X104" s="12">
        <v>0</v>
      </c>
      <c r="Y104" s="12">
        <v>1.5</v>
      </c>
      <c r="Z104" s="12">
        <v>1</v>
      </c>
      <c r="AA104" s="12">
        <v>0</v>
      </c>
      <c r="AB104" s="12">
        <v>1</v>
      </c>
      <c r="AC104" s="12">
        <v>1</v>
      </c>
      <c r="AD104" s="12">
        <v>0.5</v>
      </c>
      <c r="AE104" s="12">
        <v>0</v>
      </c>
      <c r="AF104" s="12">
        <v>0</v>
      </c>
      <c r="AG104" s="12">
        <v>1</v>
      </c>
      <c r="AH104" s="12">
        <v>1</v>
      </c>
      <c r="AI104" s="12">
        <v>0</v>
      </c>
      <c r="AJ104" s="8">
        <v>8.9</v>
      </c>
      <c r="AK104" s="8">
        <f t="shared" si="3"/>
        <v>23.4</v>
      </c>
      <c r="AL104" s="9">
        <v>8</v>
      </c>
      <c r="AM104" s="91" t="s">
        <v>134</v>
      </c>
    </row>
    <row r="105" spans="1:53" ht="31.5">
      <c r="A105" s="4">
        <v>9</v>
      </c>
      <c r="B105" s="5" t="s">
        <v>117</v>
      </c>
      <c r="C105" s="5">
        <v>10</v>
      </c>
      <c r="D105" s="6" t="s">
        <v>15</v>
      </c>
      <c r="E105" s="5" t="s">
        <v>97</v>
      </c>
      <c r="F105" s="6">
        <v>1</v>
      </c>
      <c r="G105" s="6">
        <v>0.5</v>
      </c>
      <c r="H105" s="6">
        <v>0</v>
      </c>
      <c r="I105" s="6">
        <v>0</v>
      </c>
      <c r="J105" s="6">
        <v>1</v>
      </c>
      <c r="K105" s="6">
        <v>0</v>
      </c>
      <c r="L105" s="6">
        <v>0</v>
      </c>
      <c r="M105" s="6">
        <v>1</v>
      </c>
      <c r="N105" s="6">
        <v>0</v>
      </c>
      <c r="O105" s="6">
        <v>0</v>
      </c>
      <c r="P105" s="10">
        <v>1</v>
      </c>
      <c r="Q105" s="10">
        <v>0</v>
      </c>
      <c r="R105" s="10">
        <v>1</v>
      </c>
      <c r="S105" s="10">
        <v>0</v>
      </c>
      <c r="T105" s="10">
        <v>0</v>
      </c>
      <c r="U105" s="10">
        <v>3</v>
      </c>
      <c r="V105" s="10">
        <v>0</v>
      </c>
      <c r="W105" s="10">
        <v>0</v>
      </c>
      <c r="X105" s="10">
        <v>1</v>
      </c>
      <c r="Y105" s="10">
        <v>1</v>
      </c>
      <c r="Z105" s="10">
        <v>1</v>
      </c>
      <c r="AA105" s="10">
        <v>0</v>
      </c>
      <c r="AB105" s="10">
        <v>0</v>
      </c>
      <c r="AC105" s="10">
        <v>0</v>
      </c>
      <c r="AD105" s="10">
        <v>0.5</v>
      </c>
      <c r="AE105" s="10">
        <v>0</v>
      </c>
      <c r="AF105" s="10">
        <v>0</v>
      </c>
      <c r="AG105" s="10">
        <v>1</v>
      </c>
      <c r="AH105" s="10">
        <v>0</v>
      </c>
      <c r="AI105" s="10">
        <v>1</v>
      </c>
      <c r="AJ105" s="8">
        <v>0</v>
      </c>
      <c r="AK105" s="8">
        <f t="shared" si="3"/>
        <v>14</v>
      </c>
      <c r="AL105" s="9">
        <v>9</v>
      </c>
      <c r="AM105" s="91" t="s">
        <v>134</v>
      </c>
    </row>
    <row r="106" spans="1:53" ht="31.5">
      <c r="A106" s="4">
        <v>10</v>
      </c>
      <c r="B106" s="5" t="s">
        <v>42</v>
      </c>
      <c r="C106" s="5">
        <v>10</v>
      </c>
      <c r="D106" s="6" t="s">
        <v>15</v>
      </c>
      <c r="E106" s="28" t="s">
        <v>97</v>
      </c>
      <c r="F106" s="6">
        <v>1</v>
      </c>
      <c r="G106" s="6">
        <v>0.5</v>
      </c>
      <c r="H106" s="6">
        <v>0</v>
      </c>
      <c r="I106" s="6">
        <v>0</v>
      </c>
      <c r="J106" s="6">
        <v>1</v>
      </c>
      <c r="K106" s="6">
        <v>0</v>
      </c>
      <c r="L106" s="6">
        <v>0</v>
      </c>
      <c r="M106" s="6">
        <v>1</v>
      </c>
      <c r="N106" s="6">
        <v>0</v>
      </c>
      <c r="O106" s="6">
        <v>0</v>
      </c>
      <c r="P106" s="10">
        <v>1</v>
      </c>
      <c r="Q106" s="10">
        <v>0</v>
      </c>
      <c r="R106" s="10">
        <v>1</v>
      </c>
      <c r="S106" s="10">
        <v>0</v>
      </c>
      <c r="T106" s="10">
        <v>0</v>
      </c>
      <c r="U106" s="10">
        <v>3</v>
      </c>
      <c r="V106" s="10">
        <v>0</v>
      </c>
      <c r="W106" s="10">
        <v>0</v>
      </c>
      <c r="X106" s="10">
        <v>1</v>
      </c>
      <c r="Y106" s="10">
        <v>1</v>
      </c>
      <c r="Z106" s="10">
        <v>0.5</v>
      </c>
      <c r="AA106" s="10">
        <v>0</v>
      </c>
      <c r="AB106" s="10">
        <v>0</v>
      </c>
      <c r="AC106" s="10">
        <v>0</v>
      </c>
      <c r="AD106" s="10">
        <v>0.5</v>
      </c>
      <c r="AE106" s="10">
        <v>0</v>
      </c>
      <c r="AF106" s="10">
        <v>0</v>
      </c>
      <c r="AG106" s="10">
        <v>1</v>
      </c>
      <c r="AH106" s="10">
        <v>0</v>
      </c>
      <c r="AI106" s="10">
        <v>1</v>
      </c>
      <c r="AJ106" s="8">
        <v>0</v>
      </c>
      <c r="AK106" s="8">
        <f t="shared" si="3"/>
        <v>13.5</v>
      </c>
      <c r="AL106" s="9">
        <v>10</v>
      </c>
      <c r="AM106" s="50" t="s">
        <v>134</v>
      </c>
    </row>
    <row r="107" spans="1:53" ht="15.75">
      <c r="A107" s="69" t="s">
        <v>112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</row>
    <row r="108" spans="1:53" ht="15.75">
      <c r="A108" s="71" t="s">
        <v>16</v>
      </c>
      <c r="B108" s="71"/>
      <c r="C108" s="71"/>
      <c r="D108" s="71"/>
      <c r="E108" s="72" t="s">
        <v>17</v>
      </c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</row>
    <row r="109" spans="1:53" ht="15.75" customHeight="1">
      <c r="A109" s="13"/>
      <c r="B109" s="83" t="s">
        <v>18</v>
      </c>
      <c r="C109" s="83"/>
      <c r="D109" s="14"/>
      <c r="E109" s="56" t="s">
        <v>70</v>
      </c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7"/>
      <c r="T109" s="57"/>
      <c r="U109" s="57"/>
      <c r="V109" s="57"/>
      <c r="W109" s="57"/>
      <c r="X109" s="57"/>
      <c r="Y109" s="57"/>
      <c r="Z109" s="57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6"/>
      <c r="AY109" s="36"/>
      <c r="AZ109" s="36"/>
      <c r="BA109" s="36"/>
    </row>
    <row r="110" spans="1:53" ht="15.75" customHeight="1">
      <c r="A110" s="13"/>
      <c r="B110" s="82" t="s">
        <v>19</v>
      </c>
      <c r="C110" s="82"/>
      <c r="D110" s="15"/>
      <c r="E110" s="56" t="s">
        <v>68</v>
      </c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67"/>
      <c r="AY110" s="67"/>
      <c r="AZ110" s="67"/>
      <c r="BA110" s="67"/>
    </row>
    <row r="111" spans="1:53" ht="15.75" customHeight="1">
      <c r="A111" s="13"/>
      <c r="B111" s="16"/>
      <c r="C111" s="17"/>
      <c r="D111" s="15"/>
      <c r="E111" s="68" t="s">
        <v>69</v>
      </c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7"/>
      <c r="AY111" s="67"/>
      <c r="AZ111" s="67"/>
      <c r="BA111" s="67"/>
    </row>
    <row r="112" spans="1:53" ht="15.75" customHeight="1">
      <c r="A112" s="13"/>
      <c r="B112" s="16"/>
      <c r="C112" s="17"/>
      <c r="D112" s="15"/>
    </row>
    <row r="115" spans="1:39" ht="34.5" customHeight="1">
      <c r="A115" s="66" t="s">
        <v>120</v>
      </c>
      <c r="B115" s="66"/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57"/>
      <c r="T115" s="57"/>
      <c r="U115" s="57"/>
      <c r="V115" s="57"/>
      <c r="W115" s="57"/>
      <c r="X115" s="57"/>
      <c r="Y115" s="33"/>
    </row>
    <row r="116" spans="1:39" ht="15.75" customHeight="1">
      <c r="A116" s="84" t="s">
        <v>0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</row>
    <row r="117" spans="1:39" ht="15.75" customHeight="1">
      <c r="A117" s="84" t="s">
        <v>54</v>
      </c>
      <c r="B117" s="84"/>
      <c r="C117" s="84"/>
      <c r="D117" s="84"/>
      <c r="E117" s="84"/>
      <c r="F117" s="84"/>
      <c r="G117" s="84"/>
      <c r="H117" s="84"/>
      <c r="I117" s="84"/>
      <c r="J117" s="84"/>
      <c r="K117" s="84"/>
      <c r="L117" s="84"/>
      <c r="M117" s="84"/>
      <c r="N117" s="84"/>
      <c r="O117" s="84"/>
      <c r="P117" s="84"/>
      <c r="Q117" s="84"/>
      <c r="R117" s="84"/>
    </row>
    <row r="118" spans="1:39" ht="15.75" customHeight="1">
      <c r="A118" s="86" t="s">
        <v>132</v>
      </c>
      <c r="B118" s="86"/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</row>
    <row r="119" spans="1:39" ht="15.75" customHeight="1">
      <c r="A119" s="56" t="s">
        <v>1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</row>
    <row r="120" spans="1:39" ht="21.75" customHeight="1">
      <c r="A120" s="58" t="s">
        <v>118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9"/>
      <c r="T120" s="59"/>
      <c r="U120" s="59"/>
      <c r="V120" s="59"/>
      <c r="W120" s="59"/>
      <c r="X120" s="59"/>
      <c r="Y120" s="59"/>
      <c r="Z120" s="59"/>
      <c r="AA120" s="59"/>
    </row>
    <row r="121" spans="1:39" ht="15.75" customHeight="1">
      <c r="A121" s="60" t="s">
        <v>119</v>
      </c>
      <c r="B121" s="60"/>
      <c r="C121" s="60"/>
      <c r="D121" s="60"/>
      <c r="E121" s="60"/>
      <c r="F121" s="60"/>
      <c r="G121" s="60"/>
      <c r="H121" s="60"/>
      <c r="I121" s="60"/>
      <c r="J121" s="60"/>
      <c r="K121" s="60"/>
      <c r="L121" s="60"/>
      <c r="M121" s="60"/>
      <c r="N121" s="60"/>
      <c r="O121" s="60"/>
      <c r="P121" s="60"/>
      <c r="Q121" s="60"/>
      <c r="R121" s="60"/>
      <c r="S121" s="61"/>
      <c r="T121" s="61"/>
      <c r="U121" s="61"/>
      <c r="V121" s="61"/>
      <c r="W121" s="61"/>
      <c r="X121" s="61"/>
      <c r="Y121" s="61"/>
    </row>
    <row r="122" spans="1:39" ht="15.75" customHeight="1">
      <c r="A122" s="87" t="s">
        <v>2</v>
      </c>
      <c r="B122" s="80" t="s">
        <v>3</v>
      </c>
      <c r="C122" s="80" t="s">
        <v>4</v>
      </c>
      <c r="D122" s="80" t="s">
        <v>5</v>
      </c>
      <c r="E122" s="77" t="s">
        <v>6</v>
      </c>
      <c r="F122" s="62"/>
      <c r="G122" s="63"/>
      <c r="H122" s="63"/>
      <c r="I122" s="63"/>
      <c r="J122" s="63"/>
      <c r="K122" s="63"/>
      <c r="L122" s="63"/>
      <c r="M122" s="63"/>
      <c r="N122" s="63"/>
      <c r="O122" s="63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5"/>
      <c r="AA122" s="37"/>
      <c r="AB122" s="37"/>
      <c r="AC122" s="37"/>
      <c r="AD122" s="37"/>
      <c r="AE122" s="37"/>
      <c r="AF122" s="37"/>
      <c r="AG122" s="37"/>
      <c r="AH122" s="37"/>
      <c r="AI122" s="37"/>
      <c r="AJ122" s="51" t="s">
        <v>27</v>
      </c>
      <c r="AK122" s="52" t="s">
        <v>7</v>
      </c>
      <c r="AL122" s="54" t="s">
        <v>8</v>
      </c>
      <c r="AM122" s="54" t="s">
        <v>9</v>
      </c>
    </row>
    <row r="123" spans="1:39" ht="15.75">
      <c r="A123" s="88"/>
      <c r="B123" s="81"/>
      <c r="C123" s="81"/>
      <c r="D123" s="81"/>
      <c r="E123" s="78"/>
      <c r="F123" s="43">
        <v>1</v>
      </c>
      <c r="G123" s="43">
        <v>2</v>
      </c>
      <c r="H123" s="43">
        <v>3</v>
      </c>
      <c r="I123" s="43">
        <v>4</v>
      </c>
      <c r="J123" s="43">
        <v>5</v>
      </c>
      <c r="K123" s="43">
        <v>6</v>
      </c>
      <c r="L123" s="43">
        <v>7</v>
      </c>
      <c r="M123" s="43">
        <v>8</v>
      </c>
      <c r="N123" s="43">
        <v>9</v>
      </c>
      <c r="O123" s="43">
        <v>10</v>
      </c>
      <c r="P123" s="10">
        <v>11</v>
      </c>
      <c r="Q123" s="10">
        <v>12</v>
      </c>
      <c r="R123" s="10">
        <v>13</v>
      </c>
      <c r="S123" s="10">
        <v>14</v>
      </c>
      <c r="T123" s="10">
        <v>15</v>
      </c>
      <c r="U123" s="10">
        <v>16</v>
      </c>
      <c r="V123" s="10">
        <v>17</v>
      </c>
      <c r="W123" s="10">
        <v>18</v>
      </c>
      <c r="X123" s="10">
        <v>19</v>
      </c>
      <c r="Y123" s="10">
        <v>20</v>
      </c>
      <c r="Z123" s="10">
        <v>21</v>
      </c>
      <c r="AA123" s="10">
        <v>22</v>
      </c>
      <c r="AB123" s="10">
        <v>23</v>
      </c>
      <c r="AC123" s="10">
        <v>24</v>
      </c>
      <c r="AD123" s="10">
        <v>25</v>
      </c>
      <c r="AE123" s="10">
        <v>26</v>
      </c>
      <c r="AF123" s="10">
        <v>27</v>
      </c>
      <c r="AG123" s="10">
        <v>28</v>
      </c>
      <c r="AH123" s="10">
        <v>29</v>
      </c>
      <c r="AI123" s="10">
        <v>30</v>
      </c>
      <c r="AJ123" s="51"/>
      <c r="AK123" s="53"/>
      <c r="AL123" s="55"/>
      <c r="AM123" s="55"/>
    </row>
    <row r="124" spans="1:39" ht="31.5" customHeight="1">
      <c r="A124" s="4">
        <v>1</v>
      </c>
      <c r="B124" s="5" t="s">
        <v>121</v>
      </c>
      <c r="C124" s="5">
        <v>11</v>
      </c>
      <c r="D124" s="6" t="s">
        <v>124</v>
      </c>
      <c r="E124" s="28" t="s">
        <v>122</v>
      </c>
      <c r="F124" s="6">
        <v>1</v>
      </c>
      <c r="G124" s="6">
        <v>1</v>
      </c>
      <c r="H124" s="6">
        <v>1</v>
      </c>
      <c r="I124" s="6">
        <v>0</v>
      </c>
      <c r="J124" s="6">
        <v>1</v>
      </c>
      <c r="K124" s="6">
        <v>0.25</v>
      </c>
      <c r="L124" s="6">
        <v>0</v>
      </c>
      <c r="M124" s="6">
        <v>1</v>
      </c>
      <c r="N124" s="6">
        <v>1</v>
      </c>
      <c r="O124" s="6">
        <v>0</v>
      </c>
      <c r="P124" s="10">
        <v>0</v>
      </c>
      <c r="Q124" s="10">
        <v>1</v>
      </c>
      <c r="R124" s="10">
        <v>0</v>
      </c>
      <c r="S124" s="10">
        <v>0.5</v>
      </c>
      <c r="T124" s="10">
        <v>2</v>
      </c>
      <c r="U124" s="10">
        <v>1</v>
      </c>
      <c r="V124" s="10">
        <v>0</v>
      </c>
      <c r="W124" s="10">
        <v>1</v>
      </c>
      <c r="X124" s="10">
        <v>1</v>
      </c>
      <c r="Y124" s="10">
        <v>1</v>
      </c>
      <c r="Z124" s="10">
        <v>1</v>
      </c>
      <c r="AA124" s="10">
        <v>0</v>
      </c>
      <c r="AB124" s="10">
        <v>0</v>
      </c>
      <c r="AC124" s="10">
        <v>0.5</v>
      </c>
      <c r="AD124" s="10">
        <v>1</v>
      </c>
      <c r="AE124" s="10">
        <v>1</v>
      </c>
      <c r="AF124" s="10">
        <v>0</v>
      </c>
      <c r="AG124" s="10">
        <v>0</v>
      </c>
      <c r="AH124" s="10">
        <v>0.5</v>
      </c>
      <c r="AI124" s="10">
        <v>1</v>
      </c>
      <c r="AJ124" s="8">
        <v>26</v>
      </c>
      <c r="AK124" s="8">
        <f t="shared" ref="AK124:AK132" si="4">SUM(F124:AJ124)</f>
        <v>44.75</v>
      </c>
      <c r="AL124" s="9">
        <v>1</v>
      </c>
      <c r="AM124" s="50" t="s">
        <v>107</v>
      </c>
    </row>
    <row r="125" spans="1:39" ht="31.5">
      <c r="A125" s="4">
        <v>2</v>
      </c>
      <c r="B125" s="5" t="s">
        <v>125</v>
      </c>
      <c r="C125" s="5" t="s">
        <v>33</v>
      </c>
      <c r="D125" s="6" t="s">
        <v>12</v>
      </c>
      <c r="E125" s="28" t="s">
        <v>38</v>
      </c>
      <c r="F125" s="6">
        <v>1</v>
      </c>
      <c r="G125" s="6">
        <v>0</v>
      </c>
      <c r="H125" s="6">
        <v>0</v>
      </c>
      <c r="I125" s="6">
        <v>0</v>
      </c>
      <c r="J125" s="6">
        <v>1</v>
      </c>
      <c r="K125" s="6">
        <v>0.25</v>
      </c>
      <c r="L125" s="6">
        <v>1</v>
      </c>
      <c r="M125" s="6">
        <v>1</v>
      </c>
      <c r="N125" s="6">
        <v>1</v>
      </c>
      <c r="O125" s="6">
        <v>0</v>
      </c>
      <c r="P125" s="7">
        <v>1</v>
      </c>
      <c r="Q125" s="7">
        <v>0</v>
      </c>
      <c r="R125" s="7">
        <v>1</v>
      </c>
      <c r="S125" s="7">
        <v>0.5</v>
      </c>
      <c r="T125" s="7">
        <v>2</v>
      </c>
      <c r="U125" s="7">
        <v>0.5</v>
      </c>
      <c r="V125" s="7">
        <v>0</v>
      </c>
      <c r="W125" s="7">
        <v>0</v>
      </c>
      <c r="X125" s="7">
        <v>1</v>
      </c>
      <c r="Y125" s="7">
        <v>0</v>
      </c>
      <c r="Z125" s="7">
        <v>0</v>
      </c>
      <c r="AA125" s="7">
        <v>0</v>
      </c>
      <c r="AB125" s="7">
        <v>0</v>
      </c>
      <c r="AC125" s="7">
        <v>0.5</v>
      </c>
      <c r="AD125" s="7">
        <v>0</v>
      </c>
      <c r="AE125" s="7">
        <v>2.5</v>
      </c>
      <c r="AF125" s="7">
        <v>0</v>
      </c>
      <c r="AG125" s="7">
        <v>0</v>
      </c>
      <c r="AH125" s="7">
        <v>0.5</v>
      </c>
      <c r="AI125" s="7">
        <v>0</v>
      </c>
      <c r="AJ125" s="8">
        <v>28.5</v>
      </c>
      <c r="AK125" s="8">
        <f t="shared" si="4"/>
        <v>43.25</v>
      </c>
      <c r="AL125" s="9">
        <v>2</v>
      </c>
      <c r="AM125" s="50" t="s">
        <v>108</v>
      </c>
    </row>
    <row r="126" spans="1:39" ht="31.5">
      <c r="A126" s="4">
        <v>3</v>
      </c>
      <c r="B126" s="5" t="s">
        <v>126</v>
      </c>
      <c r="C126" s="5" t="s">
        <v>47</v>
      </c>
      <c r="D126" s="6" t="s">
        <v>12</v>
      </c>
      <c r="E126" s="28" t="s">
        <v>38</v>
      </c>
      <c r="F126" s="6">
        <v>1</v>
      </c>
      <c r="G126" s="6">
        <v>0</v>
      </c>
      <c r="H126" s="49">
        <v>0</v>
      </c>
      <c r="I126" s="6">
        <v>0</v>
      </c>
      <c r="J126" s="6">
        <v>1</v>
      </c>
      <c r="K126" s="6">
        <v>0.25</v>
      </c>
      <c r="L126" s="6">
        <v>1</v>
      </c>
      <c r="M126" s="6">
        <v>1</v>
      </c>
      <c r="N126" s="6">
        <v>1</v>
      </c>
      <c r="O126" s="6">
        <v>0</v>
      </c>
      <c r="P126" s="12">
        <v>1</v>
      </c>
      <c r="Q126" s="12">
        <v>0</v>
      </c>
      <c r="R126" s="12">
        <v>1</v>
      </c>
      <c r="S126" s="12">
        <v>0.5</v>
      </c>
      <c r="T126" s="12">
        <v>2.5</v>
      </c>
      <c r="U126" s="12">
        <v>0</v>
      </c>
      <c r="V126" s="12">
        <v>1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0.5</v>
      </c>
      <c r="AD126" s="12">
        <v>0</v>
      </c>
      <c r="AE126" s="12">
        <v>1.25</v>
      </c>
      <c r="AF126" s="12">
        <v>0</v>
      </c>
      <c r="AG126" s="12">
        <v>0</v>
      </c>
      <c r="AH126" s="12">
        <v>0.5</v>
      </c>
      <c r="AI126" s="12">
        <v>1</v>
      </c>
      <c r="AJ126" s="8">
        <v>27</v>
      </c>
      <c r="AK126" s="8">
        <f t="shared" si="4"/>
        <v>41.5</v>
      </c>
      <c r="AL126" s="9">
        <v>3</v>
      </c>
      <c r="AM126" s="91" t="s">
        <v>134</v>
      </c>
    </row>
    <row r="127" spans="1:39" ht="33" customHeight="1">
      <c r="A127" s="4">
        <v>4</v>
      </c>
      <c r="B127" s="5" t="s">
        <v>128</v>
      </c>
      <c r="C127" s="5">
        <v>11</v>
      </c>
      <c r="D127" s="6" t="s">
        <v>129</v>
      </c>
      <c r="E127" s="28" t="s">
        <v>67</v>
      </c>
      <c r="F127" s="6">
        <v>1</v>
      </c>
      <c r="G127" s="6">
        <v>0</v>
      </c>
      <c r="H127" s="6">
        <v>1</v>
      </c>
      <c r="I127" s="6">
        <v>1</v>
      </c>
      <c r="J127" s="6">
        <v>1</v>
      </c>
      <c r="K127" s="6">
        <v>0.25</v>
      </c>
      <c r="L127" s="6">
        <v>1</v>
      </c>
      <c r="M127" s="6">
        <v>0</v>
      </c>
      <c r="N127" s="6">
        <v>1</v>
      </c>
      <c r="O127" s="6">
        <v>0</v>
      </c>
      <c r="P127" s="12">
        <v>1</v>
      </c>
      <c r="Q127" s="12">
        <v>0</v>
      </c>
      <c r="R127" s="12">
        <v>1</v>
      </c>
      <c r="S127" s="12">
        <v>0.25</v>
      </c>
      <c r="T127" s="12">
        <v>1.5</v>
      </c>
      <c r="U127" s="12">
        <v>0</v>
      </c>
      <c r="V127" s="12">
        <v>1</v>
      </c>
      <c r="W127" s="12">
        <v>1</v>
      </c>
      <c r="X127" s="12">
        <v>0</v>
      </c>
      <c r="Y127" s="12">
        <v>0</v>
      </c>
      <c r="Z127" s="12">
        <v>0</v>
      </c>
      <c r="AA127" s="12">
        <v>0</v>
      </c>
      <c r="AB127" s="12">
        <v>1</v>
      </c>
      <c r="AC127" s="12">
        <v>0.25</v>
      </c>
      <c r="AD127" s="12">
        <v>0</v>
      </c>
      <c r="AE127" s="12">
        <v>2.25</v>
      </c>
      <c r="AF127" s="12">
        <v>1</v>
      </c>
      <c r="AG127" s="12">
        <v>0</v>
      </c>
      <c r="AH127" s="12">
        <v>1</v>
      </c>
      <c r="AI127" s="12">
        <v>0</v>
      </c>
      <c r="AJ127" s="8">
        <v>24</v>
      </c>
      <c r="AK127" s="8">
        <f t="shared" si="4"/>
        <v>41.5</v>
      </c>
      <c r="AL127" s="9">
        <v>3</v>
      </c>
      <c r="AM127" s="91" t="s">
        <v>134</v>
      </c>
    </row>
    <row r="128" spans="1:39" ht="31.5">
      <c r="A128" s="4">
        <v>5</v>
      </c>
      <c r="B128" s="5" t="s">
        <v>48</v>
      </c>
      <c r="C128" s="5">
        <v>11</v>
      </c>
      <c r="D128" s="6" t="s">
        <v>11</v>
      </c>
      <c r="E128" s="28" t="s">
        <v>67</v>
      </c>
      <c r="F128" s="6">
        <v>1</v>
      </c>
      <c r="G128" s="6">
        <v>0</v>
      </c>
      <c r="H128" s="6">
        <v>0</v>
      </c>
      <c r="I128" s="6">
        <v>1</v>
      </c>
      <c r="J128" s="6">
        <v>1</v>
      </c>
      <c r="K128" s="6">
        <v>0.25</v>
      </c>
      <c r="L128" s="6">
        <v>1</v>
      </c>
      <c r="M128" s="6">
        <v>1</v>
      </c>
      <c r="N128" s="6">
        <v>1</v>
      </c>
      <c r="O128" s="6">
        <v>0</v>
      </c>
      <c r="P128" s="12">
        <v>1</v>
      </c>
      <c r="Q128" s="12">
        <v>1</v>
      </c>
      <c r="R128" s="12">
        <v>1</v>
      </c>
      <c r="S128" s="12">
        <v>0.5</v>
      </c>
      <c r="T128" s="12">
        <v>1.5</v>
      </c>
      <c r="U128" s="12">
        <v>1</v>
      </c>
      <c r="V128" s="12">
        <v>1</v>
      </c>
      <c r="W128" s="12">
        <v>1</v>
      </c>
      <c r="X128" s="12">
        <v>0</v>
      </c>
      <c r="Y128" s="12">
        <v>0</v>
      </c>
      <c r="Z128" s="12">
        <v>0</v>
      </c>
      <c r="AA128" s="12">
        <v>1</v>
      </c>
      <c r="AB128" s="12">
        <v>1</v>
      </c>
      <c r="AC128" s="12">
        <v>0.5</v>
      </c>
      <c r="AD128" s="12">
        <v>0</v>
      </c>
      <c r="AE128" s="12">
        <v>2.25</v>
      </c>
      <c r="AF128" s="12">
        <v>1</v>
      </c>
      <c r="AG128" s="12">
        <v>0</v>
      </c>
      <c r="AH128" s="12">
        <v>0.5</v>
      </c>
      <c r="AI128" s="12">
        <v>0</v>
      </c>
      <c r="AJ128" s="8">
        <v>17</v>
      </c>
      <c r="AK128" s="8">
        <f t="shared" si="4"/>
        <v>37.5</v>
      </c>
      <c r="AL128" s="9">
        <v>4</v>
      </c>
      <c r="AM128" s="91" t="s">
        <v>134</v>
      </c>
    </row>
    <row r="129" spans="1:53" ht="31.5">
      <c r="A129" s="4">
        <v>6</v>
      </c>
      <c r="B129" s="5" t="s">
        <v>130</v>
      </c>
      <c r="C129" s="5">
        <v>11</v>
      </c>
      <c r="D129" s="6" t="s">
        <v>12</v>
      </c>
      <c r="E129" s="28" t="s">
        <v>38</v>
      </c>
      <c r="F129" s="6">
        <v>0</v>
      </c>
      <c r="G129" s="6">
        <v>0</v>
      </c>
      <c r="H129" s="6">
        <v>0</v>
      </c>
      <c r="I129" s="6">
        <v>0</v>
      </c>
      <c r="J129" s="6">
        <v>1</v>
      </c>
      <c r="K129" s="6">
        <v>0.25</v>
      </c>
      <c r="L129" s="6">
        <v>1</v>
      </c>
      <c r="M129" s="6">
        <v>1</v>
      </c>
      <c r="N129" s="6">
        <v>1</v>
      </c>
      <c r="O129" s="6">
        <v>0</v>
      </c>
      <c r="P129" s="12">
        <v>1</v>
      </c>
      <c r="Q129" s="12">
        <v>0</v>
      </c>
      <c r="R129" s="12">
        <v>1</v>
      </c>
      <c r="S129" s="12">
        <v>0.5</v>
      </c>
      <c r="T129" s="12">
        <v>1</v>
      </c>
      <c r="U129" s="12">
        <v>1</v>
      </c>
      <c r="V129" s="12">
        <v>1</v>
      </c>
      <c r="W129" s="12">
        <v>0</v>
      </c>
      <c r="X129" s="12">
        <v>1</v>
      </c>
      <c r="Y129" s="12">
        <v>0</v>
      </c>
      <c r="Z129" s="12">
        <v>0</v>
      </c>
      <c r="AA129" s="12">
        <v>0</v>
      </c>
      <c r="AB129" s="12">
        <v>0</v>
      </c>
      <c r="AC129" s="12">
        <v>0.5</v>
      </c>
      <c r="AD129" s="12">
        <v>0</v>
      </c>
      <c r="AE129" s="12">
        <v>1.75</v>
      </c>
      <c r="AF129" s="12">
        <v>0</v>
      </c>
      <c r="AG129" s="12">
        <v>0</v>
      </c>
      <c r="AH129" s="12">
        <v>0.5</v>
      </c>
      <c r="AI129" s="12">
        <v>0</v>
      </c>
      <c r="AJ129" s="8">
        <v>13.5</v>
      </c>
      <c r="AK129" s="8">
        <f t="shared" si="4"/>
        <v>27</v>
      </c>
      <c r="AL129" s="9">
        <v>5</v>
      </c>
      <c r="AM129" s="91" t="s">
        <v>134</v>
      </c>
    </row>
    <row r="130" spans="1:53" ht="31.5">
      <c r="A130" s="4">
        <v>7</v>
      </c>
      <c r="B130" s="5" t="s">
        <v>46</v>
      </c>
      <c r="C130" s="5">
        <v>11</v>
      </c>
      <c r="D130" s="6" t="s">
        <v>31</v>
      </c>
      <c r="E130" s="28" t="s">
        <v>127</v>
      </c>
      <c r="F130" s="6">
        <v>0</v>
      </c>
      <c r="G130" s="6">
        <v>0</v>
      </c>
      <c r="H130" s="6">
        <v>0</v>
      </c>
      <c r="I130" s="6">
        <v>0</v>
      </c>
      <c r="J130" s="6">
        <v>1</v>
      </c>
      <c r="K130" s="6">
        <v>0.25</v>
      </c>
      <c r="L130" s="6">
        <v>1</v>
      </c>
      <c r="M130" s="6">
        <v>0</v>
      </c>
      <c r="N130" s="6">
        <v>1</v>
      </c>
      <c r="O130" s="6">
        <v>0</v>
      </c>
      <c r="P130" s="12">
        <v>1</v>
      </c>
      <c r="Q130" s="12">
        <v>1</v>
      </c>
      <c r="R130" s="12">
        <v>1</v>
      </c>
      <c r="S130" s="12">
        <v>0.5</v>
      </c>
      <c r="T130" s="12">
        <v>2</v>
      </c>
      <c r="U130" s="12">
        <v>0.5</v>
      </c>
      <c r="V130" s="12">
        <v>0</v>
      </c>
      <c r="W130" s="12">
        <v>0</v>
      </c>
      <c r="X130" s="12">
        <v>1</v>
      </c>
      <c r="Y130" s="12">
        <v>1</v>
      </c>
      <c r="Z130" s="12">
        <v>0</v>
      </c>
      <c r="AA130" s="12">
        <v>0</v>
      </c>
      <c r="AB130" s="12">
        <v>0</v>
      </c>
      <c r="AC130" s="12">
        <v>0.5</v>
      </c>
      <c r="AD130" s="12">
        <v>1</v>
      </c>
      <c r="AE130" s="12">
        <v>0.75</v>
      </c>
      <c r="AF130" s="12">
        <v>1</v>
      </c>
      <c r="AG130" s="12">
        <v>0</v>
      </c>
      <c r="AH130" s="12">
        <v>0.5</v>
      </c>
      <c r="AI130" s="12">
        <v>0</v>
      </c>
      <c r="AJ130" s="8">
        <v>11</v>
      </c>
      <c r="AK130" s="8">
        <f t="shared" si="4"/>
        <v>26</v>
      </c>
      <c r="AL130" s="9">
        <v>6</v>
      </c>
      <c r="AM130" s="91" t="s">
        <v>134</v>
      </c>
    </row>
    <row r="131" spans="1:53" ht="31.5">
      <c r="A131" s="4">
        <v>8</v>
      </c>
      <c r="B131" s="5" t="s">
        <v>32</v>
      </c>
      <c r="C131" s="5">
        <v>11</v>
      </c>
      <c r="D131" s="6" t="s">
        <v>12</v>
      </c>
      <c r="E131" s="28" t="s">
        <v>38</v>
      </c>
      <c r="F131" s="6">
        <v>1</v>
      </c>
      <c r="G131" s="6">
        <v>0</v>
      </c>
      <c r="H131" s="6">
        <v>0</v>
      </c>
      <c r="I131" s="6">
        <v>1</v>
      </c>
      <c r="J131" s="6">
        <v>1</v>
      </c>
      <c r="K131" s="6">
        <v>0.25</v>
      </c>
      <c r="L131" s="6">
        <v>1</v>
      </c>
      <c r="M131" s="6">
        <v>1</v>
      </c>
      <c r="N131" s="6">
        <v>0</v>
      </c>
      <c r="O131" s="6">
        <v>0</v>
      </c>
      <c r="P131" s="10">
        <v>1</v>
      </c>
      <c r="Q131" s="10">
        <v>1</v>
      </c>
      <c r="R131" s="10">
        <v>0</v>
      </c>
      <c r="S131" s="10">
        <v>0</v>
      </c>
      <c r="T131" s="10">
        <v>1.5</v>
      </c>
      <c r="U131" s="10">
        <v>1.5</v>
      </c>
      <c r="V131" s="10">
        <v>1</v>
      </c>
      <c r="W131" s="10">
        <v>1</v>
      </c>
      <c r="X131" s="10">
        <v>1</v>
      </c>
      <c r="Y131" s="10">
        <v>0</v>
      </c>
      <c r="Z131" s="10">
        <v>1</v>
      </c>
      <c r="AA131" s="10">
        <v>0</v>
      </c>
      <c r="AB131" s="10">
        <v>0</v>
      </c>
      <c r="AC131" s="10">
        <v>0</v>
      </c>
      <c r="AD131" s="10">
        <v>0</v>
      </c>
      <c r="AE131" s="10">
        <v>2.25</v>
      </c>
      <c r="AF131" s="10">
        <v>0</v>
      </c>
      <c r="AG131" s="10">
        <v>0</v>
      </c>
      <c r="AH131" s="10">
        <v>1</v>
      </c>
      <c r="AI131" s="10">
        <v>0</v>
      </c>
      <c r="AJ131" s="8">
        <v>2</v>
      </c>
      <c r="AK131" s="8">
        <f t="shared" si="4"/>
        <v>19.5</v>
      </c>
      <c r="AL131" s="9">
        <v>7</v>
      </c>
      <c r="AM131" s="91" t="s">
        <v>134</v>
      </c>
    </row>
    <row r="132" spans="1:53" ht="31.5">
      <c r="A132" s="4">
        <v>9</v>
      </c>
      <c r="B132" s="5" t="s">
        <v>131</v>
      </c>
      <c r="C132" s="5">
        <v>11</v>
      </c>
      <c r="D132" s="6" t="s">
        <v>96</v>
      </c>
      <c r="E132" s="5" t="s">
        <v>97</v>
      </c>
      <c r="F132" s="6">
        <v>0</v>
      </c>
      <c r="G132" s="6">
        <v>0</v>
      </c>
      <c r="H132" s="6">
        <v>0</v>
      </c>
      <c r="I132" s="6">
        <v>0</v>
      </c>
      <c r="J132" s="6">
        <v>1</v>
      </c>
      <c r="K132" s="6">
        <v>0.25</v>
      </c>
      <c r="L132" s="6">
        <v>1</v>
      </c>
      <c r="M132" s="6">
        <v>0</v>
      </c>
      <c r="N132" s="6">
        <v>0</v>
      </c>
      <c r="O132" s="6">
        <v>0</v>
      </c>
      <c r="P132" s="10">
        <v>1</v>
      </c>
      <c r="Q132" s="10">
        <v>0</v>
      </c>
      <c r="R132" s="10">
        <v>0</v>
      </c>
      <c r="S132" s="10">
        <v>0.25</v>
      </c>
      <c r="T132" s="10">
        <v>0.5</v>
      </c>
      <c r="U132" s="10">
        <v>0</v>
      </c>
      <c r="V132" s="10">
        <v>1</v>
      </c>
      <c r="W132" s="10">
        <v>0</v>
      </c>
      <c r="X132" s="10">
        <v>1</v>
      </c>
      <c r="Y132" s="10">
        <v>1</v>
      </c>
      <c r="Z132" s="10">
        <v>0</v>
      </c>
      <c r="AA132" s="10">
        <v>0</v>
      </c>
      <c r="AB132" s="10">
        <v>0</v>
      </c>
      <c r="AC132" s="10">
        <v>0.25</v>
      </c>
      <c r="AD132" s="10">
        <v>1</v>
      </c>
      <c r="AE132" s="10">
        <v>0.5</v>
      </c>
      <c r="AF132" s="10">
        <v>0</v>
      </c>
      <c r="AG132" s="10">
        <v>0</v>
      </c>
      <c r="AH132" s="10">
        <v>0</v>
      </c>
      <c r="AI132" s="10">
        <v>0</v>
      </c>
      <c r="AJ132" s="8">
        <v>0</v>
      </c>
      <c r="AK132" s="8">
        <f t="shared" si="4"/>
        <v>8.75</v>
      </c>
      <c r="AL132" s="9">
        <v>8</v>
      </c>
      <c r="AM132" s="91" t="s">
        <v>134</v>
      </c>
    </row>
    <row r="134" spans="1:53" ht="15.75">
      <c r="A134" s="69" t="s">
        <v>123</v>
      </c>
      <c r="B134" s="70"/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  <c r="N134" s="70"/>
      <c r="O134" s="70"/>
      <c r="P134" s="70"/>
      <c r="Q134" s="70"/>
      <c r="R134" s="70"/>
    </row>
    <row r="135" spans="1:53" ht="15.75">
      <c r="A135" s="71" t="s">
        <v>16</v>
      </c>
      <c r="B135" s="71"/>
      <c r="C135" s="71"/>
      <c r="D135" s="71"/>
      <c r="E135" s="72" t="s">
        <v>17</v>
      </c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</row>
    <row r="136" spans="1:53" ht="15.75" customHeight="1">
      <c r="A136" s="13"/>
      <c r="B136" s="83" t="s">
        <v>18</v>
      </c>
      <c r="C136" s="83"/>
      <c r="D136" s="14"/>
      <c r="E136" s="56" t="s">
        <v>70</v>
      </c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7"/>
      <c r="T136" s="57"/>
      <c r="U136" s="57"/>
      <c r="V136" s="57"/>
      <c r="W136" s="57"/>
      <c r="X136" s="57"/>
      <c r="Y136" s="57"/>
      <c r="Z136" s="57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6"/>
      <c r="AY136" s="36"/>
      <c r="AZ136" s="36"/>
      <c r="BA136" s="36"/>
    </row>
    <row r="137" spans="1:53" ht="15.75" customHeight="1">
      <c r="A137" s="13"/>
      <c r="B137" s="82" t="s">
        <v>19</v>
      </c>
      <c r="C137" s="82"/>
      <c r="D137" s="15"/>
      <c r="E137" s="56" t="s">
        <v>68</v>
      </c>
      <c r="F137" s="56"/>
      <c r="G137" s="56"/>
      <c r="H137" s="56"/>
      <c r="I137" s="56"/>
      <c r="J137" s="56"/>
      <c r="K137" s="56"/>
      <c r="L137" s="56"/>
      <c r="M137" s="56"/>
      <c r="N137" s="56"/>
      <c r="O137" s="56"/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67"/>
      <c r="AY137" s="67"/>
      <c r="AZ137" s="67"/>
      <c r="BA137" s="67"/>
    </row>
    <row r="138" spans="1:53" ht="15.75" customHeight="1">
      <c r="A138" s="13"/>
      <c r="B138" s="16"/>
      <c r="C138" s="17"/>
      <c r="D138" s="15"/>
      <c r="E138" s="68" t="s">
        <v>69</v>
      </c>
      <c r="F138" s="68"/>
      <c r="G138" s="68"/>
      <c r="H138" s="68"/>
      <c r="I138" s="68"/>
      <c r="J138" s="68"/>
      <c r="K138" s="68"/>
      <c r="L138" s="68"/>
      <c r="M138" s="68"/>
      <c r="N138" s="68"/>
      <c r="O138" s="68"/>
      <c r="P138" s="68"/>
      <c r="Q138" s="68"/>
      <c r="R138" s="68"/>
      <c r="S138" s="68"/>
      <c r="T138" s="68"/>
      <c r="U138" s="68"/>
      <c r="V138" s="68"/>
      <c r="W138" s="68"/>
      <c r="X138" s="68"/>
      <c r="Y138" s="68"/>
      <c r="Z138" s="68"/>
      <c r="AA138" s="68"/>
      <c r="AB138" s="68"/>
      <c r="AC138" s="68"/>
      <c r="AD138" s="68"/>
      <c r="AE138" s="68"/>
      <c r="AF138" s="68"/>
      <c r="AG138" s="68"/>
      <c r="AH138" s="68"/>
      <c r="AI138" s="68"/>
      <c r="AJ138" s="68"/>
      <c r="AK138" s="68"/>
      <c r="AL138" s="68"/>
      <c r="AM138" s="68"/>
      <c r="AN138" s="68"/>
      <c r="AO138" s="68"/>
      <c r="AP138" s="68"/>
      <c r="AQ138" s="68"/>
      <c r="AR138" s="68"/>
      <c r="AS138" s="68"/>
      <c r="AT138" s="68"/>
      <c r="AU138" s="68"/>
      <c r="AV138" s="68"/>
      <c r="AW138" s="68"/>
      <c r="AX138" s="67"/>
      <c r="AY138" s="67"/>
      <c r="AZ138" s="67"/>
      <c r="BA138" s="67"/>
    </row>
    <row r="139" spans="1:53" ht="15.75" customHeight="1">
      <c r="A139" s="13"/>
      <c r="B139" s="16"/>
      <c r="C139" s="17"/>
      <c r="D139" s="15"/>
    </row>
  </sheetData>
  <mergeCells count="127">
    <mergeCell ref="A134:R134"/>
    <mergeCell ref="A135:D135"/>
    <mergeCell ref="E135:R135"/>
    <mergeCell ref="B136:C136"/>
    <mergeCell ref="B137:C137"/>
    <mergeCell ref="E137:BA137"/>
    <mergeCell ref="E138:BA138"/>
    <mergeCell ref="A116:R116"/>
    <mergeCell ref="A117:R117"/>
    <mergeCell ref="A118:R118"/>
    <mergeCell ref="A119:R119"/>
    <mergeCell ref="A122:A123"/>
    <mergeCell ref="B122:B123"/>
    <mergeCell ref="C122:C123"/>
    <mergeCell ref="D122:D123"/>
    <mergeCell ref="E122:E123"/>
    <mergeCell ref="A120:AA120"/>
    <mergeCell ref="A121:Y121"/>
    <mergeCell ref="F122:Z122"/>
    <mergeCell ref="A107:R107"/>
    <mergeCell ref="A108:D108"/>
    <mergeCell ref="E108:R108"/>
    <mergeCell ref="B109:C109"/>
    <mergeCell ref="B110:C110"/>
    <mergeCell ref="E110:BA110"/>
    <mergeCell ref="E111:BA111"/>
    <mergeCell ref="E109:Z109"/>
    <mergeCell ref="A115:X115"/>
    <mergeCell ref="A30:R30"/>
    <mergeCell ref="A31:R31"/>
    <mergeCell ref="A32:R32"/>
    <mergeCell ref="A66:A67"/>
    <mergeCell ref="B66:B67"/>
    <mergeCell ref="C66:C67"/>
    <mergeCell ref="D66:D67"/>
    <mergeCell ref="E66:E67"/>
    <mergeCell ref="A92:R92"/>
    <mergeCell ref="A89:R89"/>
    <mergeCell ref="A90:R90"/>
    <mergeCell ref="A91:R91"/>
    <mergeCell ref="A79:R79"/>
    <mergeCell ref="A80:D80"/>
    <mergeCell ref="E26:BA26"/>
    <mergeCell ref="A29:AL29"/>
    <mergeCell ref="E24:Z24"/>
    <mergeCell ref="A3:R3"/>
    <mergeCell ref="A4:R4"/>
    <mergeCell ref="A5:R5"/>
    <mergeCell ref="A6:R6"/>
    <mergeCell ref="AK9:AK10"/>
    <mergeCell ref="AL9:AL10"/>
    <mergeCell ref="AM9:AM10"/>
    <mergeCell ref="AJ9:AJ10"/>
    <mergeCell ref="A22:R22"/>
    <mergeCell ref="A23:D23"/>
    <mergeCell ref="E23:R23"/>
    <mergeCell ref="A9:A10"/>
    <mergeCell ref="B9:B10"/>
    <mergeCell ref="C9:C10"/>
    <mergeCell ref="E9:E10"/>
    <mergeCell ref="F9:Z9"/>
    <mergeCell ref="E81:Z81"/>
    <mergeCell ref="F95:Z95"/>
    <mergeCell ref="AJ95:AJ96"/>
    <mergeCell ref="AK95:AK96"/>
    <mergeCell ref="AL95:AL96"/>
    <mergeCell ref="AM95:AM96"/>
    <mergeCell ref="A58:AY58"/>
    <mergeCell ref="A60:R60"/>
    <mergeCell ref="A61:R61"/>
    <mergeCell ref="A62:R62"/>
    <mergeCell ref="A63:R63"/>
    <mergeCell ref="A95:A96"/>
    <mergeCell ref="B95:B96"/>
    <mergeCell ref="C95:C96"/>
    <mergeCell ref="D95:D96"/>
    <mergeCell ref="E95:E96"/>
    <mergeCell ref="A93:AA93"/>
    <mergeCell ref="A94:Y94"/>
    <mergeCell ref="A2:AJ2"/>
    <mergeCell ref="E55:BA55"/>
    <mergeCell ref="E56:BA56"/>
    <mergeCell ref="F36:Z36"/>
    <mergeCell ref="AJ36:AJ37"/>
    <mergeCell ref="AK36:AK37"/>
    <mergeCell ref="AL36:AL37"/>
    <mergeCell ref="AM36:AM37"/>
    <mergeCell ref="A52:R52"/>
    <mergeCell ref="A53:D53"/>
    <mergeCell ref="E53:R53"/>
    <mergeCell ref="A36:A37"/>
    <mergeCell ref="B36:B37"/>
    <mergeCell ref="C36:C37"/>
    <mergeCell ref="D36:D37"/>
    <mergeCell ref="E36:E37"/>
    <mergeCell ref="AS36:AV36"/>
    <mergeCell ref="D9:D10"/>
    <mergeCell ref="B54:C54"/>
    <mergeCell ref="B55:C55"/>
    <mergeCell ref="A33:R33"/>
    <mergeCell ref="B24:C24"/>
    <mergeCell ref="B25:C25"/>
    <mergeCell ref="E25:BA25"/>
    <mergeCell ref="AJ122:AJ123"/>
    <mergeCell ref="AK122:AK123"/>
    <mergeCell ref="AL122:AL123"/>
    <mergeCell ref="AM122:AM123"/>
    <mergeCell ref="E136:Z136"/>
    <mergeCell ref="A7:AA7"/>
    <mergeCell ref="A8:Y8"/>
    <mergeCell ref="A34:AA34"/>
    <mergeCell ref="A35:Y35"/>
    <mergeCell ref="E54:Z54"/>
    <mergeCell ref="F66:Z66"/>
    <mergeCell ref="AJ66:AJ67"/>
    <mergeCell ref="AK66:AK67"/>
    <mergeCell ref="AL66:AL67"/>
    <mergeCell ref="A59:AE59"/>
    <mergeCell ref="A64:AA64"/>
    <mergeCell ref="A65:Y65"/>
    <mergeCell ref="B82:C82"/>
    <mergeCell ref="E80:R80"/>
    <mergeCell ref="B81:C81"/>
    <mergeCell ref="E82:BA82"/>
    <mergeCell ref="E83:BA83"/>
    <mergeCell ref="A88:X88"/>
    <mergeCell ref="AM66:AM6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2011-12-26T05:08:03Z</dcterms:modified>
</cp:coreProperties>
</file>